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"/>
    </mc:Choice>
  </mc:AlternateContent>
  <bookViews>
    <workbookView xWindow="0" yWindow="0" windowWidth="13275" windowHeight="10680"/>
  </bookViews>
  <sheets>
    <sheet name="Лист" sheetId="1" r:id="rId1"/>
  </sheets>
  <definedNames>
    <definedName name="_xlnm.Print_Titles" localSheetId="0">Лист!$4:$6</definedName>
  </definedNames>
  <calcPr calcId="152511"/>
</workbook>
</file>

<file path=xl/calcChain.xml><?xml version="1.0" encoding="utf-8"?>
<calcChain xmlns="http://schemas.openxmlformats.org/spreadsheetml/2006/main">
  <c r="G45" i="1" l="1"/>
  <c r="G37" i="1" s="1"/>
  <c r="G134" i="1" s="1"/>
  <c r="G119" i="1"/>
  <c r="G120" i="1"/>
  <c r="G98" i="1"/>
  <c r="G97" i="1"/>
  <c r="G76" i="1"/>
  <c r="G77" i="1"/>
  <c r="G78" i="1"/>
  <c r="G79" i="1"/>
  <c r="G80" i="1"/>
  <c r="G81" i="1"/>
  <c r="G69" i="1"/>
  <c r="G64" i="1" s="1"/>
  <c r="G63" i="1" s="1"/>
  <c r="G62" i="1" s="1"/>
  <c r="G46" i="1"/>
  <c r="G47" i="1"/>
  <c r="G24" i="1"/>
  <c r="G16" i="1" s="1"/>
  <c r="G8" i="1"/>
  <c r="G9" i="1"/>
  <c r="G117" i="1"/>
  <c r="G116" i="1" s="1"/>
  <c r="G115" i="1" s="1"/>
  <c r="G114" i="1" s="1"/>
  <c r="G113" i="1" s="1"/>
  <c r="G112" i="1" s="1"/>
  <c r="G111" i="1" s="1"/>
  <c r="G109" i="1"/>
  <c r="G108" i="1" s="1"/>
  <c r="G107" i="1" s="1"/>
  <c r="G106" i="1" s="1"/>
  <c r="G105" i="1" s="1"/>
  <c r="G95" i="1"/>
  <c r="G94" i="1" s="1"/>
  <c r="G93" i="1" s="1"/>
  <c r="G92" i="1" s="1"/>
  <c r="G91" i="1" s="1"/>
  <c r="G90" i="1" s="1"/>
  <c r="G89" i="1" s="1"/>
  <c r="G87" i="1"/>
  <c r="G86" i="1" s="1"/>
  <c r="G85" i="1" s="1"/>
  <c r="G84" i="1" s="1"/>
  <c r="G83" i="1" s="1"/>
  <c r="G74" i="1"/>
  <c r="G73" i="1" s="1"/>
  <c r="G67" i="1"/>
  <c r="G66" i="1" s="1"/>
  <c r="G65" i="1" s="1"/>
  <c r="G54" i="1"/>
  <c r="G53" i="1" s="1"/>
  <c r="G52" i="1" s="1"/>
  <c r="G35" i="1"/>
  <c r="G34" i="1" s="1"/>
  <c r="G33" i="1" s="1"/>
  <c r="G32" i="1" s="1"/>
  <c r="G31" i="1" s="1"/>
  <c r="G14" i="1"/>
  <c r="G13" i="1" s="1"/>
  <c r="G12" i="1" s="1"/>
  <c r="G11" i="1" s="1"/>
  <c r="G10" i="1" s="1"/>
  <c r="G7" i="1" l="1"/>
</calcChain>
</file>

<file path=xl/sharedStrings.xml><?xml version="1.0" encoding="utf-8"?>
<sst xmlns="http://schemas.openxmlformats.org/spreadsheetml/2006/main" count="771" uniqueCount="188">
  <si>
    <t>(тыс. рублей)</t>
  </si>
  <si>
    <t>Наименование</t>
  </si>
  <si>
    <t>Вед</t>
  </si>
  <si>
    <t>Рз</t>
  </si>
  <si>
    <t>Пр</t>
  </si>
  <si>
    <t>ЦСР</t>
  </si>
  <si>
    <t>ВР</t>
  </si>
  <si>
    <t>Администрация города Пыть-Яха исполнительно-распорядительный орган муниципального образования</t>
  </si>
  <si>
    <t>040</t>
  </si>
  <si>
    <t>Общегосударственные вопросы</t>
  </si>
  <si>
    <t>01</t>
  </si>
  <si>
    <t/>
  </si>
  <si>
    <t>04</t>
  </si>
  <si>
    <t>Муниципальная программа "Развитие муниципальной службы в городе Пыть-Яхе"</t>
  </si>
  <si>
    <t>Подпрограмма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</si>
  <si>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</si>
  <si>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Расходы на обеспечение функций органов местного самоуправления городского округа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</si>
  <si>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</si>
  <si>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</si>
  <si>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</si>
  <si>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</si>
  <si>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</si>
  <si>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</si>
  <si>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</si>
  <si>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</si>
  <si>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</si>
  <si>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</si>
  <si>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06</t>
  </si>
  <si>
    <t>Другие общегосударственные вопросы</t>
  </si>
  <si>
    <t>13</t>
  </si>
  <si>
    <t>Муниципальная программа "Развитие гражданского общества в городе Пыть-Яхе"</t>
  </si>
  <si>
    <t>Подпрограмма "Создание условий для развития гражданских инициатив, обеспечение взаимодействия с гражданами и организация их участия в реализации потенциала территории"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</si>
  <si>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</si>
  <si>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Субсидии социально ориентированным некоммерческим организациям на реализацию социально значимых программ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</si>
  <si>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</si>
  <si>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</si>
  <si>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</si>
  <si>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</si>
  <si>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"Управление муниципальным имуществом города Пыть-Яха"</t>
  </si>
  <si>
    <t>Подпрограмма "Повышение эффективности системы управления муниципальным имуществом"</t>
  </si>
  <si>
    <t>Комплекс процессных мероприятий "Обеспечение надлежащего уровня эксплуатации муниципального имущества"</t>
  </si>
  <si>
    <t>Реализация мероприятий</t>
  </si>
  <si>
    <t>03</t>
  </si>
  <si>
    <t>09</t>
  </si>
  <si>
    <t>Национальная экономика</t>
  </si>
  <si>
    <t>Дорожное хозяйство (дорожные фонды)</t>
  </si>
  <si>
    <t>Муниципальная программа "Современная транспортная система города Пыть-Яха"</t>
  </si>
  <si>
    <t>Подпрограмма "Дорожное хозяйство"</t>
  </si>
  <si>
    <t>Комплекс процессных мероприятий "Разработка проектной, сметной документации и строительство (реконструкция) автомобильных дорог общего пользования местного значения"</t>
  </si>
  <si>
    <t>Строительство и реконструкция объектов муниципальной собственности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</si>
  <si>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</si>
  <si>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</si>
  <si>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</si>
  <si>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</si>
  <si>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</si>
  <si>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</si>
  <si>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Муниципальная программа "Развитие экономического потенциала города Пыть-Яха"</t>
  </si>
  <si>
    <t>Подпрограмма "Развитие малого и среднего предпринимательства"</t>
  </si>
  <si>
    <t>Комплекс процессных мероприятий "Пропаганда и популяризация предпринимательской деятельности"</t>
  </si>
  <si>
    <t>Жилищно-коммунальное хозяйство</t>
  </si>
  <si>
    <t>05</t>
  </si>
  <si>
    <t>Жилищное хозяйство</t>
  </si>
  <si>
    <t>Муниципальная программа "Развитие жилищной сферы в городе Пыть-Яхе"</t>
  </si>
  <si>
    <t>Подпрограмма "Комплексное развитие территорий"</t>
  </si>
  <si>
    <t>Комплекс процессных мероприятий "Реализация полномочий в области строительства и жилищных отношений"</t>
  </si>
  <si>
    <t>Бюджетные инвестиции на приобретение объектов недвижимого имущества</t>
  </si>
  <si>
    <t>Коммунальное хозяйство</t>
  </si>
  <si>
    <t>02</t>
  </si>
  <si>
    <t>Муниципальная программа "Жилищно-коммунальный комплекс и городская среда города Пыть-Яха"</t>
  </si>
  <si>
    <t>Подпрограмма "Поддержка частных инвестиций в коммунальный комплекс, создание условий для обеспечения качественными коммунальными услугами"</t>
  </si>
  <si>
    <t>Комплекс процессных мероприятий "Обеспечение надежности и качества предоставления коммунальных услуг"</t>
  </si>
  <si>
    <t>Комплекс процессных мероприятий "Реконструкция, расширение, модернизация, строительство коммунальных объектов"</t>
  </si>
  <si>
    <t>Благоустройство</t>
  </si>
  <si>
    <t>Муниципальная программа "Содержание городских территорий, озеленение и благоустройство города Пыть-Яха"</t>
  </si>
  <si>
    <t>Подпрограмма "Поддержание и улучшение санитарного и эстетического состояния территорий города"</t>
  </si>
  <si>
    <t>Комплекс процессных мероприятий "Зимнее и летнее содержание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</si>
  <si>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</si>
  <si>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Другие вопросы в области жилищно-коммунального хозяйства</t>
  </si>
  <si>
    <t>Комплекс процессных мероприятий "Организация освещения улиц, микрорайонов города"</t>
  </si>
  <si>
    <t>Предоставление субсидий организациям в соответствии с концессионными соглашениями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</si>
  <si>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</si>
  <si>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</si>
  <si>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</si>
  <si>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</si>
  <si>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безопасность города Пыть-Яха"</t>
  </si>
  <si>
    <t>Подпрограмма "Развитие системы обращения с отходами производства и потребления в муниципальном образовании городской округ Пыть-Ях"</t>
  </si>
  <si>
    <t>Комплекс процессных мероприятий "Разработка и реализация мероприятий по ликвидации несанкционированных свалок"</t>
  </si>
  <si>
    <t>Образование</t>
  </si>
  <si>
    <t>07</t>
  </si>
  <si>
    <t>Муниципальная программа "Культурное пространство города Пыть-Яха"</t>
  </si>
  <si>
    <t>Подпрограмма "Модернизация и развитие учреждений и организаций культуры"</t>
  </si>
  <si>
    <t>Комплекс процессных мероприятий "Укрепление материально-технической базы учреждений культуры"</t>
  </si>
  <si>
    <t>Другие вопросы в области образования</t>
  </si>
  <si>
    <t>Региональный проект "Социальная активность"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</si>
  <si>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</si>
  <si>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Культура, кинематография</t>
  </si>
  <si>
    <t>08</t>
  </si>
  <si>
    <t>Культура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</si>
  <si>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</si>
  <si>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</si>
  <si>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</si>
  <si>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городе Пыть-Яхе"</t>
  </si>
  <si>
    <t>Подпрограмма "Развитие физической культуры и массового спорта"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</si>
  <si>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</si>
  <si>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Спорт высших достижений</t>
  </si>
  <si>
    <t>Подпрограмма "Развитие спорта высших достижений, системы подготовки спортивного резерва и детско-юношеского спорта"</t>
  </si>
  <si>
    <t>Комплекс процессных мероприятий "Укрепление материально-технической базы учреждений спорта"</t>
  </si>
  <si>
    <t>Расходы на обеспечение деятельности (оказание услуг) муниципальных учреждений</t>
  </si>
  <si>
    <t>Субсидии автономным учреждениям</t>
  </si>
  <si>
    <t>620</t>
  </si>
  <si>
    <t>Всего</t>
  </si>
  <si>
    <t>19 0 00 00000</t>
  </si>
  <si>
    <t>19 2 00 00000</t>
  </si>
  <si>
    <t>19 2 01 00000</t>
  </si>
  <si>
    <t>19 2 01 02040</t>
  </si>
  <si>
    <t>17 0 00 00000</t>
  </si>
  <si>
    <t>17 1 00 00000</t>
  </si>
  <si>
    <t>17 1 02 00000</t>
  </si>
  <si>
    <t>17 1 02 61820</t>
  </si>
  <si>
    <t>18 0 00 00000</t>
  </si>
  <si>
    <t>18 1 00 00000</t>
  </si>
  <si>
    <t>18 1 02 00000</t>
  </si>
  <si>
    <t>18 1 02 99990</t>
  </si>
  <si>
    <t>15 0 00 00000</t>
  </si>
  <si>
    <t>15 2 00 00000</t>
  </si>
  <si>
    <t>15 2 03 00000</t>
  </si>
  <si>
    <t>15 2 03 42110</t>
  </si>
  <si>
    <t>13 0 00 00000</t>
  </si>
  <si>
    <t>13 2 00 00000</t>
  </si>
  <si>
    <t>13 2 03 00000</t>
  </si>
  <si>
    <t>13 2 03 99990</t>
  </si>
  <si>
    <t>07 0 00 00000</t>
  </si>
  <si>
    <t>07 1 00 00000</t>
  </si>
  <si>
    <t>07 1 03 00000</t>
  </si>
  <si>
    <t>07 1 03 41110</t>
  </si>
  <si>
    <t>08 0 00 00000</t>
  </si>
  <si>
    <t>08 1 00 00000</t>
  </si>
  <si>
    <t>08 1 01 00000</t>
  </si>
  <si>
    <t>08 1 01 99990</t>
  </si>
  <si>
    <t>08 1 03 00000</t>
  </si>
  <si>
    <t>08 1 03 42110</t>
  </si>
  <si>
    <t>20 0 00 00000</t>
  </si>
  <si>
    <t>20 1 00 00000</t>
  </si>
  <si>
    <t>20 1 04 00000</t>
  </si>
  <si>
    <t>20 1 04 99990</t>
  </si>
  <si>
    <t>20 1 05 00000</t>
  </si>
  <si>
    <t>20 1 05 42110</t>
  </si>
  <si>
    <t>20 1 05 99990</t>
  </si>
  <si>
    <t>20 1 01 00000</t>
  </si>
  <si>
    <t>20 1 01 61200</t>
  </si>
  <si>
    <t>12 0 00 00000</t>
  </si>
  <si>
    <t>12 2 00 00000</t>
  </si>
  <si>
    <t>12 2 02 00000</t>
  </si>
  <si>
    <t>12 2 02 99990</t>
  </si>
  <si>
    <t>03 0 00 00000</t>
  </si>
  <si>
    <t>03 1 00 00000</t>
  </si>
  <si>
    <t>03 1 05 00000</t>
  </si>
  <si>
    <t>03 1 05 99990</t>
  </si>
  <si>
    <t>17 1 E8 00000</t>
  </si>
  <si>
    <t>17 1 E8 61810</t>
  </si>
  <si>
    <t>04 0 00 00000</t>
  </si>
  <si>
    <t>04 1 00 00000</t>
  </si>
  <si>
    <t>04 1 05 00000</t>
  </si>
  <si>
    <t>04 1 05 99990</t>
  </si>
  <si>
    <t>04 2 00 00000</t>
  </si>
  <si>
    <t>04 2 06 00000</t>
  </si>
  <si>
    <t>04 2 06 00590</t>
  </si>
  <si>
    <t xml:space="preserve">Сумма </t>
  </si>
  <si>
    <t>на 2024 год</t>
  </si>
  <si>
    <t>Примечания</t>
  </si>
  <si>
    <t>Увеличение бюджетных ассигнований на исполнение существующих расходных обязательств в 2024 году (первоочередные расходы)</t>
  </si>
  <si>
    <t>Проектирование тротуара с велодорожкой соединяющей 1,2 и 5 мкр.</t>
  </si>
  <si>
    <t>Приобретение торговых палаток</t>
  </si>
  <si>
    <t xml:space="preserve">Предоставление жилого помещения Казьмину Василию Анатольевичу, отвечающее требованиям доступности для инвалидов, вне очереди взамен непригодного для проживания инвалида жилого помещения </t>
  </si>
  <si>
    <t xml:space="preserve">Актуализация схем тепло-водоснабжения и водоотведения </t>
  </si>
  <si>
    <t>28 083,9 тыс. рублей - 1 этап СМР на реконструкцию инженерно-технических средств охраны объектов: Котельная «Мамонтовская», Котельная «Таежная»
14 587,7 тыс. рублей - Разработка проектно-сметной документации на реконструкции второй очереди ВОС-1 мощностью 3 000 м3/сутки в г. Пыть-Яхе</t>
  </si>
  <si>
    <t>приобретение двух илососных машин марки МОЗ-511И</t>
  </si>
  <si>
    <t>Проектирование и строительство тротуара с освещением  вдоль Прогимназии "Созвездие" в парк "Сказка"</t>
  </si>
  <si>
    <t>Зимнее и летнее содержание городских территорий</t>
  </si>
  <si>
    <t>5 000,0 тыс. рублей - обустройство площадки для выгула собак
1 433,0 тыс. рублей - Приведение в надлежащее состояние конструкции «Шалаш» и навеса с креплением под качель</t>
  </si>
  <si>
    <t>Возмещение затрат на уплату процентов (по концессионному соглашению)</t>
  </si>
  <si>
    <t>Ликвидация несанкционированных свалок</t>
  </si>
  <si>
    <t>Востановление расходов, направленных на оплату исполнительного листа от 15.01.2024 №2-356/2023 на Казьмину Н.П.</t>
  </si>
  <si>
    <t>Разработка проекта по развитию и благоустройству территории Парка культуры и отдыха, этнографического музея под открытым небом, ЗВПЦ Витязь как единого современного пространства, в том числе создание доступной среды для лиц с ограниченными возможностями</t>
  </si>
  <si>
    <t>8 802,0 тыс. рублей - устройство хоккейного корта, расположенного по адресу: г.Пыть-Ях, мкр.1 «Центральный», территория строения №12а.
6 802,2 тыс. рублей - Устройство спортивной площадки, расположенной по адресу: г.Пыть-Ях, мкр.9 «Черемушки»</t>
  </si>
  <si>
    <t xml:space="preserve">МАУ ДО СШ «ОЛИМП» на приобретение компьютерного оборудования для Шахматно-шашечного клуба </t>
  </si>
  <si>
    <t>Приложение 5
к пояснительной записке</t>
  </si>
  <si>
    <t>Восстановление расходов, перенесенных на реализацию 2 этапа проекта «Благоустройство аллеи имени Сергея Есенина в 3 мкр. «Кедровый» г. Пыть-Ях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</si>
</sst>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0"/>
    <numFmt numFmtId="167" formatCode="00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view="pageBreakPreview" zoomScaleNormal="100" zoomScaleSheetLayoutView="100" workbookViewId="0">
      <selection activeCell="G4" sqref="A4:XFD6"/>
    </sheetView>
  </sheetViews>
  <sheetFormatPr defaultRowHeight="15" x14ac:dyDescent="0.25"/>
  <cols>
    <col min="1" max="1" width="56.140625" customWidth="1"/>
    <col min="2" max="2" width="7.28515625" customWidth="1"/>
    <col min="3" max="4" width="5.7109375" customWidth="1"/>
    <col min="5" max="5" width="15.28515625" customWidth="1"/>
    <col min="6" max="6" width="7" customWidth="1"/>
    <col min="7" max="7" width="18" customWidth="1"/>
    <col min="8" max="8" width="47.140625" customWidth="1"/>
  </cols>
  <sheetData>
    <row r="1" spans="1:8" ht="37.5" customHeight="1" x14ac:dyDescent="0.25">
      <c r="A1" s="25" t="s">
        <v>186</v>
      </c>
      <c r="B1" s="25"/>
      <c r="C1" s="25"/>
      <c r="D1" s="25"/>
      <c r="E1" s="25"/>
      <c r="F1" s="25"/>
      <c r="G1" s="25"/>
      <c r="H1" s="25"/>
    </row>
    <row r="2" spans="1:8" ht="38.25" customHeight="1" x14ac:dyDescent="0.25">
      <c r="A2" s="26" t="s">
        <v>170</v>
      </c>
      <c r="B2" s="26"/>
      <c r="C2" s="26"/>
      <c r="D2" s="26"/>
      <c r="E2" s="26"/>
      <c r="F2" s="26"/>
      <c r="G2" s="26"/>
      <c r="H2" s="26"/>
    </row>
    <row r="3" spans="1:8" ht="15.75" x14ac:dyDescent="0.25">
      <c r="A3" s="18"/>
      <c r="B3" s="18"/>
      <c r="C3" s="18"/>
      <c r="D3" s="18"/>
      <c r="E3" s="18"/>
      <c r="F3" s="10"/>
      <c r="G3" s="10"/>
      <c r="H3" s="10" t="s">
        <v>0</v>
      </c>
    </row>
    <row r="4" spans="1:8" ht="15.75" customHeight="1" x14ac:dyDescent="0.25">
      <c r="A4" s="27" t="s">
        <v>1</v>
      </c>
      <c r="B4" s="28" t="s">
        <v>2</v>
      </c>
      <c r="C4" s="27" t="s">
        <v>3</v>
      </c>
      <c r="D4" s="27" t="s">
        <v>4</v>
      </c>
      <c r="E4" s="27" t="s">
        <v>5</v>
      </c>
      <c r="F4" s="27" t="s">
        <v>6</v>
      </c>
      <c r="G4" s="9" t="s">
        <v>167</v>
      </c>
      <c r="H4" s="30" t="s">
        <v>169</v>
      </c>
    </row>
    <row r="5" spans="1:8" ht="25.5" customHeight="1" x14ac:dyDescent="0.25">
      <c r="A5" s="27"/>
      <c r="B5" s="29"/>
      <c r="C5" s="27"/>
      <c r="D5" s="27"/>
      <c r="E5" s="27"/>
      <c r="F5" s="27"/>
      <c r="G5" s="16" t="s">
        <v>168</v>
      </c>
      <c r="H5" s="31"/>
    </row>
    <row r="6" spans="1:8" ht="15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ht="26.25" customHeight="1" x14ac:dyDescent="0.25">
      <c r="A7" s="14" t="s">
        <v>7</v>
      </c>
      <c r="B7" s="13" t="s">
        <v>8</v>
      </c>
      <c r="C7" s="12"/>
      <c r="D7" s="12"/>
      <c r="E7" s="12"/>
      <c r="F7" s="12"/>
      <c r="G7" s="2">
        <f>G8+G16+G37+G89+G97+G111+G119</f>
        <v>148970758.38</v>
      </c>
      <c r="H7" s="2"/>
    </row>
    <row r="8" spans="1:8" x14ac:dyDescent="0.25">
      <c r="A8" s="14" t="s">
        <v>9</v>
      </c>
      <c r="B8" s="13" t="s">
        <v>8</v>
      </c>
      <c r="C8" s="11" t="s">
        <v>10</v>
      </c>
      <c r="D8" s="11" t="s">
        <v>11</v>
      </c>
      <c r="E8" s="13" t="s">
        <v>11</v>
      </c>
      <c r="F8" s="8" t="s">
        <v>11</v>
      </c>
      <c r="G8" s="1">
        <f t="shared" ref="G8:G14" si="0">G9</f>
        <v>224100</v>
      </c>
      <c r="H8" s="2"/>
    </row>
    <row r="9" spans="1:8" x14ac:dyDescent="0.25">
      <c r="A9" s="6" t="s">
        <v>28</v>
      </c>
      <c r="B9" s="3" t="s">
        <v>8</v>
      </c>
      <c r="C9" s="4" t="s">
        <v>10</v>
      </c>
      <c r="D9" s="4" t="s">
        <v>29</v>
      </c>
      <c r="E9" s="3" t="s">
        <v>11</v>
      </c>
      <c r="F9" s="5" t="s">
        <v>11</v>
      </c>
      <c r="G9" s="1">
        <f t="shared" si="0"/>
        <v>224100</v>
      </c>
      <c r="H9" s="1"/>
    </row>
    <row r="10" spans="1:8" ht="26.25" customHeight="1" x14ac:dyDescent="0.25">
      <c r="A10" s="6" t="s">
        <v>30</v>
      </c>
      <c r="B10" s="3" t="s">
        <v>8</v>
      </c>
      <c r="C10" s="4" t="s">
        <v>10</v>
      </c>
      <c r="D10" s="4" t="s">
        <v>29</v>
      </c>
      <c r="E10" s="3" t="s">
        <v>115</v>
      </c>
      <c r="F10" s="5" t="s">
        <v>11</v>
      </c>
      <c r="G10" s="1">
        <f t="shared" si="0"/>
        <v>224100</v>
      </c>
      <c r="H10" s="1"/>
    </row>
    <row r="11" spans="1:8" ht="39" customHeight="1" x14ac:dyDescent="0.25">
      <c r="A11" s="6" t="s">
        <v>31</v>
      </c>
      <c r="B11" s="3" t="s">
        <v>8</v>
      </c>
      <c r="C11" s="4" t="s">
        <v>10</v>
      </c>
      <c r="D11" s="4" t="s">
        <v>29</v>
      </c>
      <c r="E11" s="3" t="s">
        <v>116</v>
      </c>
      <c r="F11" s="5" t="s">
        <v>11</v>
      </c>
      <c r="G11" s="1">
        <f t="shared" si="0"/>
        <v>224100</v>
      </c>
      <c r="H11" s="1"/>
    </row>
    <row r="12" spans="1:8" ht="90" customHeight="1" x14ac:dyDescent="0.25">
      <c r="A12" s="6" t="s">
        <v>32</v>
      </c>
      <c r="B12" s="3" t="s">
        <v>8</v>
      </c>
      <c r="C12" s="4" t="s">
        <v>10</v>
      </c>
      <c r="D12" s="4" t="s">
        <v>29</v>
      </c>
      <c r="E12" s="3" t="s">
        <v>117</v>
      </c>
      <c r="F12" s="5"/>
      <c r="G12" s="1">
        <f t="shared" si="0"/>
        <v>224100</v>
      </c>
      <c r="H12" s="1"/>
    </row>
    <row r="13" spans="1:8" ht="26.25" customHeight="1" x14ac:dyDescent="0.25">
      <c r="A13" s="6" t="s">
        <v>33</v>
      </c>
      <c r="B13" s="3" t="s">
        <v>8</v>
      </c>
      <c r="C13" s="4" t="s">
        <v>10</v>
      </c>
      <c r="D13" s="4" t="s">
        <v>29</v>
      </c>
      <c r="E13" s="3" t="s">
        <v>118</v>
      </c>
      <c r="F13" s="5" t="s">
        <v>11</v>
      </c>
      <c r="G13" s="1">
        <f t="shared" si="0"/>
        <v>224100</v>
      </c>
      <c r="H13" s="1"/>
    </row>
    <row r="14" spans="1:8" ht="26.25" customHeight="1" x14ac:dyDescent="0.25">
      <c r="A14" s="6" t="s">
        <v>34</v>
      </c>
      <c r="B14" s="3" t="s">
        <v>8</v>
      </c>
      <c r="C14" s="4" t="s">
        <v>10</v>
      </c>
      <c r="D14" s="4" t="s">
        <v>29</v>
      </c>
      <c r="E14" s="3" t="s">
        <v>118</v>
      </c>
      <c r="F14" s="5" t="s">
        <v>35</v>
      </c>
      <c r="G14" s="1">
        <f t="shared" si="0"/>
        <v>224100</v>
      </c>
      <c r="H14" s="1"/>
    </row>
    <row r="15" spans="1:8" ht="39" customHeight="1" x14ac:dyDescent="0.25">
      <c r="A15" s="6" t="s">
        <v>36</v>
      </c>
      <c r="B15" s="3" t="s">
        <v>8</v>
      </c>
      <c r="C15" s="4" t="s">
        <v>10</v>
      </c>
      <c r="D15" s="4" t="s">
        <v>29</v>
      </c>
      <c r="E15" s="3" t="s">
        <v>118</v>
      </c>
      <c r="F15" s="5" t="s">
        <v>37</v>
      </c>
      <c r="G15" s="24">
        <v>224100</v>
      </c>
      <c r="H15" s="23" t="s">
        <v>33</v>
      </c>
    </row>
    <row r="16" spans="1:8" x14ac:dyDescent="0.25">
      <c r="A16" s="14" t="s">
        <v>44</v>
      </c>
      <c r="B16" s="13" t="s">
        <v>8</v>
      </c>
      <c r="C16" s="11" t="s">
        <v>12</v>
      </c>
      <c r="D16" s="11" t="s">
        <v>11</v>
      </c>
      <c r="E16" s="13" t="s">
        <v>11</v>
      </c>
      <c r="F16" s="8" t="s">
        <v>11</v>
      </c>
      <c r="G16" s="2">
        <f>G17+G24</f>
        <v>3350000</v>
      </c>
      <c r="H16" s="2"/>
    </row>
    <row r="17" spans="1:8" x14ac:dyDescent="0.25">
      <c r="A17" s="6" t="s">
        <v>45</v>
      </c>
      <c r="B17" s="3" t="s">
        <v>8</v>
      </c>
      <c r="C17" s="4" t="s">
        <v>12</v>
      </c>
      <c r="D17" s="4" t="s">
        <v>43</v>
      </c>
      <c r="E17" s="3" t="s">
        <v>11</v>
      </c>
      <c r="F17" s="5" t="s">
        <v>11</v>
      </c>
      <c r="G17" s="1">
        <v>3000000</v>
      </c>
      <c r="H17" s="1"/>
    </row>
    <row r="18" spans="1:8" ht="26.25" customHeight="1" x14ac:dyDescent="0.25">
      <c r="A18" s="6" t="s">
        <v>46</v>
      </c>
      <c r="B18" s="3" t="s">
        <v>8</v>
      </c>
      <c r="C18" s="4" t="s">
        <v>12</v>
      </c>
      <c r="D18" s="4" t="s">
        <v>43</v>
      </c>
      <c r="E18" s="3" t="s">
        <v>123</v>
      </c>
      <c r="F18" s="5" t="s">
        <v>11</v>
      </c>
      <c r="G18" s="1">
        <v>3000000</v>
      </c>
      <c r="H18" s="1"/>
    </row>
    <row r="19" spans="1:8" x14ac:dyDescent="0.25">
      <c r="A19" s="6" t="s">
        <v>47</v>
      </c>
      <c r="B19" s="3" t="s">
        <v>8</v>
      </c>
      <c r="C19" s="4" t="s">
        <v>12</v>
      </c>
      <c r="D19" s="4" t="s">
        <v>43</v>
      </c>
      <c r="E19" s="3" t="s">
        <v>124</v>
      </c>
      <c r="F19" s="5" t="s">
        <v>11</v>
      </c>
      <c r="G19" s="1">
        <v>3000000</v>
      </c>
      <c r="H19" s="1"/>
    </row>
    <row r="20" spans="1:8" ht="39" customHeight="1" x14ac:dyDescent="0.25">
      <c r="A20" s="6" t="s">
        <v>48</v>
      </c>
      <c r="B20" s="3" t="s">
        <v>8</v>
      </c>
      <c r="C20" s="4" t="s">
        <v>12</v>
      </c>
      <c r="D20" s="4" t="s">
        <v>43</v>
      </c>
      <c r="E20" s="3" t="s">
        <v>125</v>
      </c>
      <c r="F20" s="5"/>
      <c r="G20" s="1">
        <v>3000000</v>
      </c>
      <c r="H20" s="1"/>
    </row>
    <row r="21" spans="1:8" ht="26.25" customHeight="1" x14ac:dyDescent="0.25">
      <c r="A21" s="6" t="s">
        <v>49</v>
      </c>
      <c r="B21" s="3" t="s">
        <v>8</v>
      </c>
      <c r="C21" s="4" t="s">
        <v>12</v>
      </c>
      <c r="D21" s="4" t="s">
        <v>43</v>
      </c>
      <c r="E21" s="3" t="s">
        <v>126</v>
      </c>
      <c r="F21" s="5" t="s">
        <v>11</v>
      </c>
      <c r="G21" s="1">
        <v>3000000</v>
      </c>
      <c r="H21" s="1"/>
    </row>
    <row r="22" spans="1:8" ht="26.25" customHeight="1" x14ac:dyDescent="0.25">
      <c r="A22" s="6" t="s">
        <v>50</v>
      </c>
      <c r="B22" s="3" t="s">
        <v>8</v>
      </c>
      <c r="C22" s="4" t="s">
        <v>12</v>
      </c>
      <c r="D22" s="4" t="s">
        <v>43</v>
      </c>
      <c r="E22" s="3" t="s">
        <v>126</v>
      </c>
      <c r="F22" s="5" t="s">
        <v>51</v>
      </c>
      <c r="G22" s="1">
        <v>3000000</v>
      </c>
      <c r="H22" s="1"/>
    </row>
    <row r="23" spans="1:8" ht="26.25" x14ac:dyDescent="0.25">
      <c r="A23" s="6" t="s">
        <v>52</v>
      </c>
      <c r="B23" s="3" t="s">
        <v>8</v>
      </c>
      <c r="C23" s="4" t="s">
        <v>12</v>
      </c>
      <c r="D23" s="4" t="s">
        <v>43</v>
      </c>
      <c r="E23" s="3" t="s">
        <v>126</v>
      </c>
      <c r="F23" s="5" t="s">
        <v>53</v>
      </c>
      <c r="G23" s="1">
        <v>3000000</v>
      </c>
      <c r="H23" s="23" t="s">
        <v>171</v>
      </c>
    </row>
    <row r="24" spans="1:8" x14ac:dyDescent="0.25">
      <c r="A24" s="6" t="s">
        <v>54</v>
      </c>
      <c r="B24" s="3" t="s">
        <v>8</v>
      </c>
      <c r="C24" s="4" t="s">
        <v>12</v>
      </c>
      <c r="D24" s="4" t="s">
        <v>55</v>
      </c>
      <c r="E24" s="3" t="s">
        <v>11</v>
      </c>
      <c r="F24" s="5" t="s">
        <v>11</v>
      </c>
      <c r="G24" s="1">
        <f>G25+G31</f>
        <v>350000</v>
      </c>
      <c r="H24" s="1"/>
    </row>
    <row r="25" spans="1:8" ht="26.25" customHeight="1" x14ac:dyDescent="0.25">
      <c r="A25" s="6" t="s">
        <v>56</v>
      </c>
      <c r="B25" s="3" t="s">
        <v>8</v>
      </c>
      <c r="C25" s="4" t="s">
        <v>12</v>
      </c>
      <c r="D25" s="4" t="s">
        <v>55</v>
      </c>
      <c r="E25" s="3" t="s">
        <v>127</v>
      </c>
      <c r="F25" s="5" t="s">
        <v>11</v>
      </c>
      <c r="G25" s="1">
        <v>250000</v>
      </c>
      <c r="H25" s="1"/>
    </row>
    <row r="26" spans="1:8" ht="25.5" x14ac:dyDescent="0.25">
      <c r="A26" s="6" t="s">
        <v>57</v>
      </c>
      <c r="B26" s="3" t="s">
        <v>8</v>
      </c>
      <c r="C26" s="4" t="s">
        <v>12</v>
      </c>
      <c r="D26" s="4" t="s">
        <v>55</v>
      </c>
      <c r="E26" s="3" t="s">
        <v>128</v>
      </c>
      <c r="F26" s="5" t="s">
        <v>11</v>
      </c>
      <c r="G26" s="1">
        <v>250000</v>
      </c>
      <c r="H26" s="1"/>
    </row>
    <row r="27" spans="1:8" ht="26.25" customHeight="1" x14ac:dyDescent="0.25">
      <c r="A27" s="6" t="s">
        <v>58</v>
      </c>
      <c r="B27" s="3" t="s">
        <v>8</v>
      </c>
      <c r="C27" s="4" t="s">
        <v>12</v>
      </c>
      <c r="D27" s="4" t="s">
        <v>55</v>
      </c>
      <c r="E27" s="3" t="s">
        <v>129</v>
      </c>
      <c r="F27" s="5"/>
      <c r="G27" s="1">
        <v>250000</v>
      </c>
      <c r="H27" s="1"/>
    </row>
    <row r="28" spans="1:8" x14ac:dyDescent="0.25">
      <c r="A28" s="6" t="s">
        <v>41</v>
      </c>
      <c r="B28" s="3" t="s">
        <v>8</v>
      </c>
      <c r="C28" s="4" t="s">
        <v>12</v>
      </c>
      <c r="D28" s="4" t="s">
        <v>55</v>
      </c>
      <c r="E28" s="3" t="s">
        <v>130</v>
      </c>
      <c r="F28" s="5" t="s">
        <v>11</v>
      </c>
      <c r="G28" s="1">
        <v>250000</v>
      </c>
      <c r="H28" s="1"/>
    </row>
    <row r="29" spans="1:8" ht="26.25" customHeight="1" x14ac:dyDescent="0.25">
      <c r="A29" s="6" t="s">
        <v>21</v>
      </c>
      <c r="B29" s="3" t="s">
        <v>8</v>
      </c>
      <c r="C29" s="4" t="s">
        <v>12</v>
      </c>
      <c r="D29" s="4" t="s">
        <v>55</v>
      </c>
      <c r="E29" s="3" t="s">
        <v>130</v>
      </c>
      <c r="F29" s="5" t="s">
        <v>22</v>
      </c>
      <c r="G29" s="1">
        <v>250000</v>
      </c>
      <c r="H29" s="1"/>
    </row>
    <row r="30" spans="1:8" ht="26.25" customHeight="1" x14ac:dyDescent="0.25">
      <c r="A30" s="6" t="s">
        <v>23</v>
      </c>
      <c r="B30" s="3" t="s">
        <v>8</v>
      </c>
      <c r="C30" s="4" t="s">
        <v>12</v>
      </c>
      <c r="D30" s="4" t="s">
        <v>55</v>
      </c>
      <c r="E30" s="3" t="s">
        <v>130</v>
      </c>
      <c r="F30" s="5" t="s">
        <v>24</v>
      </c>
      <c r="G30" s="1">
        <v>250000</v>
      </c>
      <c r="H30" s="22" t="s">
        <v>172</v>
      </c>
    </row>
    <row r="31" spans="1:8" ht="26.25" customHeight="1" x14ac:dyDescent="0.25">
      <c r="A31" s="6" t="s">
        <v>13</v>
      </c>
      <c r="B31" s="3" t="s">
        <v>8</v>
      </c>
      <c r="C31" s="4" t="s">
        <v>12</v>
      </c>
      <c r="D31" s="4" t="s">
        <v>55</v>
      </c>
      <c r="E31" s="3" t="s">
        <v>111</v>
      </c>
      <c r="F31" s="5" t="s">
        <v>11</v>
      </c>
      <c r="G31" s="1">
        <f>G32</f>
        <v>100000</v>
      </c>
      <c r="H31" s="1"/>
    </row>
    <row r="32" spans="1:8" ht="39" customHeight="1" x14ac:dyDescent="0.25">
      <c r="A32" s="6" t="s">
        <v>14</v>
      </c>
      <c r="B32" s="3" t="s">
        <v>8</v>
      </c>
      <c r="C32" s="4" t="s">
        <v>12</v>
      </c>
      <c r="D32" s="4" t="s">
        <v>55</v>
      </c>
      <c r="E32" s="3" t="s">
        <v>112</v>
      </c>
      <c r="F32" s="5" t="s">
        <v>11</v>
      </c>
      <c r="G32" s="1">
        <f>G33</f>
        <v>100000</v>
      </c>
      <c r="H32" s="1"/>
    </row>
    <row r="33" spans="1:8" ht="39" customHeight="1" x14ac:dyDescent="0.25">
      <c r="A33" s="6" t="s">
        <v>15</v>
      </c>
      <c r="B33" s="3" t="s">
        <v>8</v>
      </c>
      <c r="C33" s="4" t="s">
        <v>12</v>
      </c>
      <c r="D33" s="4" t="s">
        <v>55</v>
      </c>
      <c r="E33" s="3" t="s">
        <v>113</v>
      </c>
      <c r="F33" s="5"/>
      <c r="G33" s="1">
        <f>G34</f>
        <v>100000</v>
      </c>
      <c r="H33" s="1"/>
    </row>
    <row r="34" spans="1:8" ht="26.25" customHeight="1" x14ac:dyDescent="0.25">
      <c r="A34" s="6" t="s">
        <v>16</v>
      </c>
      <c r="B34" s="3" t="s">
        <v>8</v>
      </c>
      <c r="C34" s="4" t="s">
        <v>12</v>
      </c>
      <c r="D34" s="4" t="s">
        <v>55</v>
      </c>
      <c r="E34" s="3" t="s">
        <v>114</v>
      </c>
      <c r="F34" s="5" t="s">
        <v>11</v>
      </c>
      <c r="G34" s="1">
        <f>G35</f>
        <v>100000</v>
      </c>
      <c r="H34" s="1"/>
    </row>
    <row r="35" spans="1:8" ht="51.75" customHeight="1" x14ac:dyDescent="0.25">
      <c r="A35" s="6" t="s">
        <v>17</v>
      </c>
      <c r="B35" s="3" t="s">
        <v>8</v>
      </c>
      <c r="C35" s="4" t="s">
        <v>12</v>
      </c>
      <c r="D35" s="4" t="s">
        <v>55</v>
      </c>
      <c r="E35" s="3" t="s">
        <v>114</v>
      </c>
      <c r="F35" s="5" t="s">
        <v>18</v>
      </c>
      <c r="G35" s="1">
        <f>G36</f>
        <v>100000</v>
      </c>
      <c r="H35" s="1"/>
    </row>
    <row r="36" spans="1:8" ht="26.25" customHeight="1" x14ac:dyDescent="0.25">
      <c r="A36" s="6" t="s">
        <v>19</v>
      </c>
      <c r="B36" s="3" t="s">
        <v>8</v>
      </c>
      <c r="C36" s="4" t="s">
        <v>12</v>
      </c>
      <c r="D36" s="4" t="s">
        <v>55</v>
      </c>
      <c r="E36" s="3" t="s">
        <v>114</v>
      </c>
      <c r="F36" s="5" t="s">
        <v>20</v>
      </c>
      <c r="G36" s="1">
        <v>100000</v>
      </c>
      <c r="H36" s="1"/>
    </row>
    <row r="37" spans="1:8" x14ac:dyDescent="0.25">
      <c r="A37" s="14" t="s">
        <v>59</v>
      </c>
      <c r="B37" s="13" t="s">
        <v>8</v>
      </c>
      <c r="C37" s="11" t="s">
        <v>60</v>
      </c>
      <c r="D37" s="11" t="s">
        <v>11</v>
      </c>
      <c r="E37" s="13" t="s">
        <v>11</v>
      </c>
      <c r="F37" s="8" t="s">
        <v>11</v>
      </c>
      <c r="G37" s="2">
        <f>G38+G45+G62+G76</f>
        <v>124852266.38</v>
      </c>
      <c r="H37" s="2"/>
    </row>
    <row r="38" spans="1:8" x14ac:dyDescent="0.25">
      <c r="A38" s="6" t="s">
        <v>61</v>
      </c>
      <c r="B38" s="3" t="s">
        <v>8</v>
      </c>
      <c r="C38" s="4" t="s">
        <v>60</v>
      </c>
      <c r="D38" s="4" t="s">
        <v>10</v>
      </c>
      <c r="E38" s="3" t="s">
        <v>11</v>
      </c>
      <c r="F38" s="5" t="s">
        <v>11</v>
      </c>
      <c r="G38" s="1">
        <v>5998331</v>
      </c>
      <c r="H38" s="1"/>
    </row>
    <row r="39" spans="1:8" ht="26.25" customHeight="1" x14ac:dyDescent="0.25">
      <c r="A39" s="6" t="s">
        <v>62</v>
      </c>
      <c r="B39" s="3" t="s">
        <v>8</v>
      </c>
      <c r="C39" s="4" t="s">
        <v>60</v>
      </c>
      <c r="D39" s="4" t="s">
        <v>10</v>
      </c>
      <c r="E39" s="3" t="s">
        <v>131</v>
      </c>
      <c r="F39" s="5" t="s">
        <v>11</v>
      </c>
      <c r="G39" s="1">
        <v>5998331</v>
      </c>
      <c r="H39" s="1"/>
    </row>
    <row r="40" spans="1:8" x14ac:dyDescent="0.25">
      <c r="A40" s="6" t="s">
        <v>63</v>
      </c>
      <c r="B40" s="3" t="s">
        <v>8</v>
      </c>
      <c r="C40" s="4" t="s">
        <v>60</v>
      </c>
      <c r="D40" s="4" t="s">
        <v>10</v>
      </c>
      <c r="E40" s="3" t="s">
        <v>132</v>
      </c>
      <c r="F40" s="5" t="s">
        <v>11</v>
      </c>
      <c r="G40" s="1">
        <v>5998331</v>
      </c>
      <c r="H40" s="1"/>
    </row>
    <row r="41" spans="1:8" ht="26.25" customHeight="1" x14ac:dyDescent="0.25">
      <c r="A41" s="6" t="s">
        <v>64</v>
      </c>
      <c r="B41" s="3" t="s">
        <v>8</v>
      </c>
      <c r="C41" s="4" t="s">
        <v>60</v>
      </c>
      <c r="D41" s="4" t="s">
        <v>10</v>
      </c>
      <c r="E41" s="3" t="s">
        <v>133</v>
      </c>
      <c r="F41" s="5"/>
      <c r="G41" s="1">
        <v>5998331</v>
      </c>
      <c r="H41" s="1"/>
    </row>
    <row r="42" spans="1:8" ht="26.25" customHeight="1" x14ac:dyDescent="0.25">
      <c r="A42" s="6" t="s">
        <v>65</v>
      </c>
      <c r="B42" s="3" t="s">
        <v>8</v>
      </c>
      <c r="C42" s="4" t="s">
        <v>60</v>
      </c>
      <c r="D42" s="4" t="s">
        <v>10</v>
      </c>
      <c r="E42" s="3" t="s">
        <v>134</v>
      </c>
      <c r="F42" s="5" t="s">
        <v>11</v>
      </c>
      <c r="G42" s="1">
        <v>5998331</v>
      </c>
      <c r="H42" s="1"/>
    </row>
    <row r="43" spans="1:8" ht="26.25" customHeight="1" x14ac:dyDescent="0.25">
      <c r="A43" s="6" t="s">
        <v>50</v>
      </c>
      <c r="B43" s="3" t="s">
        <v>8</v>
      </c>
      <c r="C43" s="4" t="s">
        <v>60</v>
      </c>
      <c r="D43" s="4" t="s">
        <v>10</v>
      </c>
      <c r="E43" s="3" t="s">
        <v>134</v>
      </c>
      <c r="F43" s="5" t="s">
        <v>51</v>
      </c>
      <c r="G43" s="1">
        <v>5998331</v>
      </c>
      <c r="H43" s="1"/>
    </row>
    <row r="44" spans="1:8" ht="51.75" x14ac:dyDescent="0.25">
      <c r="A44" s="6" t="s">
        <v>52</v>
      </c>
      <c r="B44" s="3" t="s">
        <v>8</v>
      </c>
      <c r="C44" s="4" t="s">
        <v>60</v>
      </c>
      <c r="D44" s="4" t="s">
        <v>10</v>
      </c>
      <c r="E44" s="3" t="s">
        <v>134</v>
      </c>
      <c r="F44" s="5" t="s">
        <v>53</v>
      </c>
      <c r="G44" s="1">
        <v>5998331</v>
      </c>
      <c r="H44" s="23" t="s">
        <v>173</v>
      </c>
    </row>
    <row r="45" spans="1:8" x14ac:dyDescent="0.25">
      <c r="A45" s="6" t="s">
        <v>66</v>
      </c>
      <c r="B45" s="3" t="s">
        <v>8</v>
      </c>
      <c r="C45" s="4" t="s">
        <v>60</v>
      </c>
      <c r="D45" s="4" t="s">
        <v>67</v>
      </c>
      <c r="E45" s="3" t="s">
        <v>11</v>
      </c>
      <c r="F45" s="5" t="s">
        <v>11</v>
      </c>
      <c r="G45" s="1">
        <f>G46+G56</f>
        <v>87225117</v>
      </c>
      <c r="H45" s="1"/>
    </row>
    <row r="46" spans="1:8" ht="26.25" customHeight="1" x14ac:dyDescent="0.25">
      <c r="A46" s="6" t="s">
        <v>68</v>
      </c>
      <c r="B46" s="3" t="s">
        <v>8</v>
      </c>
      <c r="C46" s="4" t="s">
        <v>60</v>
      </c>
      <c r="D46" s="4" t="s">
        <v>67</v>
      </c>
      <c r="E46" s="3" t="s">
        <v>135</v>
      </c>
      <c r="F46" s="5" t="s">
        <v>11</v>
      </c>
      <c r="G46" s="1">
        <f>G47</f>
        <v>46225117</v>
      </c>
      <c r="H46" s="1"/>
    </row>
    <row r="47" spans="1:8" ht="39" customHeight="1" x14ac:dyDescent="0.25">
      <c r="A47" s="6" t="s">
        <v>69</v>
      </c>
      <c r="B47" s="3" t="s">
        <v>8</v>
      </c>
      <c r="C47" s="4" t="s">
        <v>60</v>
      </c>
      <c r="D47" s="4" t="s">
        <v>67</v>
      </c>
      <c r="E47" s="3" t="s">
        <v>136</v>
      </c>
      <c r="F47" s="5" t="s">
        <v>11</v>
      </c>
      <c r="G47" s="1">
        <f>G48+G52</f>
        <v>46225117</v>
      </c>
      <c r="H47" s="1"/>
    </row>
    <row r="48" spans="1:8" ht="26.25" customHeight="1" x14ac:dyDescent="0.25">
      <c r="A48" s="6" t="s">
        <v>70</v>
      </c>
      <c r="B48" s="3" t="s">
        <v>8</v>
      </c>
      <c r="C48" s="4" t="s">
        <v>60</v>
      </c>
      <c r="D48" s="4" t="s">
        <v>67</v>
      </c>
      <c r="E48" s="3" t="s">
        <v>137</v>
      </c>
      <c r="F48" s="5"/>
      <c r="G48" s="1">
        <v>3553500</v>
      </c>
      <c r="H48" s="1"/>
    </row>
    <row r="49" spans="1:8" x14ac:dyDescent="0.25">
      <c r="A49" s="6" t="s">
        <v>41</v>
      </c>
      <c r="B49" s="3" t="s">
        <v>8</v>
      </c>
      <c r="C49" s="4" t="s">
        <v>60</v>
      </c>
      <c r="D49" s="4" t="s">
        <v>67</v>
      </c>
      <c r="E49" s="3" t="s">
        <v>138</v>
      </c>
      <c r="F49" s="5" t="s">
        <v>11</v>
      </c>
      <c r="G49" s="1">
        <v>3553500</v>
      </c>
      <c r="H49" s="1"/>
    </row>
    <row r="50" spans="1:8" ht="26.25" customHeight="1" x14ac:dyDescent="0.25">
      <c r="A50" s="6" t="s">
        <v>21</v>
      </c>
      <c r="B50" s="3" t="s">
        <v>8</v>
      </c>
      <c r="C50" s="4" t="s">
        <v>60</v>
      </c>
      <c r="D50" s="4" t="s">
        <v>67</v>
      </c>
      <c r="E50" s="3" t="s">
        <v>138</v>
      </c>
      <c r="F50" s="5" t="s">
        <v>22</v>
      </c>
      <c r="G50" s="1">
        <v>3553500</v>
      </c>
      <c r="H50" s="1"/>
    </row>
    <row r="51" spans="1:8" ht="26.25" customHeight="1" x14ac:dyDescent="0.25">
      <c r="A51" s="6" t="s">
        <v>23</v>
      </c>
      <c r="B51" s="3" t="s">
        <v>8</v>
      </c>
      <c r="C51" s="4" t="s">
        <v>60</v>
      </c>
      <c r="D51" s="4" t="s">
        <v>67</v>
      </c>
      <c r="E51" s="3" t="s">
        <v>138</v>
      </c>
      <c r="F51" s="5" t="s">
        <v>24</v>
      </c>
      <c r="G51" s="1">
        <v>3553500</v>
      </c>
      <c r="H51" s="23" t="s">
        <v>174</v>
      </c>
    </row>
    <row r="52" spans="1:8" ht="26.25" customHeight="1" x14ac:dyDescent="0.25">
      <c r="A52" s="6" t="s">
        <v>71</v>
      </c>
      <c r="B52" s="3" t="s">
        <v>8</v>
      </c>
      <c r="C52" s="4" t="s">
        <v>60</v>
      </c>
      <c r="D52" s="4" t="s">
        <v>67</v>
      </c>
      <c r="E52" s="3" t="s">
        <v>139</v>
      </c>
      <c r="F52" s="5"/>
      <c r="G52" s="1">
        <f>G53</f>
        <v>42671617</v>
      </c>
      <c r="H52" s="1"/>
    </row>
    <row r="53" spans="1:8" ht="26.25" customHeight="1" x14ac:dyDescent="0.25">
      <c r="A53" s="6" t="s">
        <v>49</v>
      </c>
      <c r="B53" s="3" t="s">
        <v>8</v>
      </c>
      <c r="C53" s="4" t="s">
        <v>60</v>
      </c>
      <c r="D53" s="4" t="s">
        <v>67</v>
      </c>
      <c r="E53" s="3" t="s">
        <v>140</v>
      </c>
      <c r="F53" s="5" t="s">
        <v>11</v>
      </c>
      <c r="G53" s="1">
        <f>G54</f>
        <v>42671617</v>
      </c>
      <c r="H53" s="1"/>
    </row>
    <row r="54" spans="1:8" ht="26.25" customHeight="1" x14ac:dyDescent="0.25">
      <c r="A54" s="6" t="s">
        <v>50</v>
      </c>
      <c r="B54" s="3" t="s">
        <v>8</v>
      </c>
      <c r="C54" s="4" t="s">
        <v>60</v>
      </c>
      <c r="D54" s="4" t="s">
        <v>67</v>
      </c>
      <c r="E54" s="3" t="s">
        <v>140</v>
      </c>
      <c r="F54" s="5" t="s">
        <v>51</v>
      </c>
      <c r="G54" s="1">
        <f>G55</f>
        <v>42671617</v>
      </c>
      <c r="H54" s="1"/>
    </row>
    <row r="55" spans="1:8" ht="77.25" x14ac:dyDescent="0.25">
      <c r="A55" s="6" t="s">
        <v>52</v>
      </c>
      <c r="B55" s="3" t="s">
        <v>8</v>
      </c>
      <c r="C55" s="4" t="s">
        <v>60</v>
      </c>
      <c r="D55" s="4" t="s">
        <v>67</v>
      </c>
      <c r="E55" s="3" t="s">
        <v>140</v>
      </c>
      <c r="F55" s="5" t="s">
        <v>53</v>
      </c>
      <c r="G55" s="1">
        <v>42671617</v>
      </c>
      <c r="H55" s="23" t="s">
        <v>175</v>
      </c>
    </row>
    <row r="56" spans="1:8" ht="26.25" customHeight="1" x14ac:dyDescent="0.25">
      <c r="A56" s="6" t="s">
        <v>38</v>
      </c>
      <c r="B56" s="3" t="s">
        <v>8</v>
      </c>
      <c r="C56" s="4" t="s">
        <v>60</v>
      </c>
      <c r="D56" s="4" t="s">
        <v>67</v>
      </c>
      <c r="E56" s="3" t="s">
        <v>119</v>
      </c>
      <c r="F56" s="5" t="s">
        <v>11</v>
      </c>
      <c r="G56" s="1">
        <v>41000000</v>
      </c>
      <c r="H56" s="1"/>
    </row>
    <row r="57" spans="1:8" ht="26.25" customHeight="1" x14ac:dyDescent="0.25">
      <c r="A57" s="6" t="s">
        <v>39</v>
      </c>
      <c r="B57" s="3" t="s">
        <v>8</v>
      </c>
      <c r="C57" s="4" t="s">
        <v>60</v>
      </c>
      <c r="D57" s="4" t="s">
        <v>67</v>
      </c>
      <c r="E57" s="3" t="s">
        <v>120</v>
      </c>
      <c r="F57" s="5" t="s">
        <v>11</v>
      </c>
      <c r="G57" s="1">
        <v>41000000</v>
      </c>
      <c r="H57" s="1"/>
    </row>
    <row r="58" spans="1:8" ht="26.25" customHeight="1" x14ac:dyDescent="0.25">
      <c r="A58" s="6" t="s">
        <v>40</v>
      </c>
      <c r="B58" s="3" t="s">
        <v>8</v>
      </c>
      <c r="C58" s="4" t="s">
        <v>60</v>
      </c>
      <c r="D58" s="4" t="s">
        <v>67</v>
      </c>
      <c r="E58" s="3" t="s">
        <v>121</v>
      </c>
      <c r="F58" s="5"/>
      <c r="G58" s="1">
        <v>41000000</v>
      </c>
      <c r="H58" s="1"/>
    </row>
    <row r="59" spans="1:8" x14ac:dyDescent="0.25">
      <c r="A59" s="6" t="s">
        <v>41</v>
      </c>
      <c r="B59" s="3" t="s">
        <v>8</v>
      </c>
      <c r="C59" s="4" t="s">
        <v>60</v>
      </c>
      <c r="D59" s="4" t="s">
        <v>67</v>
      </c>
      <c r="E59" s="3" t="s">
        <v>122</v>
      </c>
      <c r="F59" s="5" t="s">
        <v>11</v>
      </c>
      <c r="G59" s="1">
        <v>41000000</v>
      </c>
      <c r="H59" s="1"/>
    </row>
    <row r="60" spans="1:8" ht="26.25" customHeight="1" x14ac:dyDescent="0.25">
      <c r="A60" s="6" t="s">
        <v>21</v>
      </c>
      <c r="B60" s="3" t="s">
        <v>8</v>
      </c>
      <c r="C60" s="4" t="s">
        <v>60</v>
      </c>
      <c r="D60" s="4" t="s">
        <v>67</v>
      </c>
      <c r="E60" s="3" t="s">
        <v>122</v>
      </c>
      <c r="F60" s="5" t="s">
        <v>22</v>
      </c>
      <c r="G60" s="1">
        <v>41000000</v>
      </c>
      <c r="H60" s="1"/>
    </row>
    <row r="61" spans="1:8" ht="26.25" customHeight="1" x14ac:dyDescent="0.25">
      <c r="A61" s="6" t="s">
        <v>23</v>
      </c>
      <c r="B61" s="3" t="s">
        <v>8</v>
      </c>
      <c r="C61" s="4" t="s">
        <v>60</v>
      </c>
      <c r="D61" s="4" t="s">
        <v>67</v>
      </c>
      <c r="E61" s="3" t="s">
        <v>122</v>
      </c>
      <c r="F61" s="5" t="s">
        <v>24</v>
      </c>
      <c r="G61" s="1">
        <v>41000000</v>
      </c>
      <c r="H61" s="22" t="s">
        <v>176</v>
      </c>
    </row>
    <row r="62" spans="1:8" x14ac:dyDescent="0.25">
      <c r="A62" s="6" t="s">
        <v>72</v>
      </c>
      <c r="B62" s="3" t="s">
        <v>8</v>
      </c>
      <c r="C62" s="4" t="s">
        <v>60</v>
      </c>
      <c r="D62" s="4" t="s">
        <v>42</v>
      </c>
      <c r="E62" s="3" t="s">
        <v>11</v>
      </c>
      <c r="F62" s="5" t="s">
        <v>11</v>
      </c>
      <c r="G62" s="1">
        <f>G63</f>
        <v>20565706.780000001</v>
      </c>
      <c r="H62" s="1"/>
    </row>
    <row r="63" spans="1:8" ht="26.25" customHeight="1" x14ac:dyDescent="0.25">
      <c r="A63" s="6" t="s">
        <v>73</v>
      </c>
      <c r="B63" s="3" t="s">
        <v>8</v>
      </c>
      <c r="C63" s="4" t="s">
        <v>60</v>
      </c>
      <c r="D63" s="4" t="s">
        <v>42</v>
      </c>
      <c r="E63" s="3" t="s">
        <v>141</v>
      </c>
      <c r="F63" s="5" t="s">
        <v>11</v>
      </c>
      <c r="G63" s="1">
        <f>G64</f>
        <v>20565706.780000001</v>
      </c>
      <c r="H63" s="1"/>
    </row>
    <row r="64" spans="1:8" ht="26.25" customHeight="1" x14ac:dyDescent="0.25">
      <c r="A64" s="6" t="s">
        <v>74</v>
      </c>
      <c r="B64" s="3" t="s">
        <v>8</v>
      </c>
      <c r="C64" s="4" t="s">
        <v>60</v>
      </c>
      <c r="D64" s="4" t="s">
        <v>42</v>
      </c>
      <c r="E64" s="3" t="s">
        <v>142</v>
      </c>
      <c r="F64" s="5" t="s">
        <v>11</v>
      </c>
      <c r="G64" s="1">
        <f>G65+G69</f>
        <v>20565706.780000001</v>
      </c>
      <c r="H64" s="1"/>
    </row>
    <row r="65" spans="1:8" ht="26.25" customHeight="1" x14ac:dyDescent="0.25">
      <c r="A65" s="6" t="s">
        <v>75</v>
      </c>
      <c r="B65" s="3" t="s">
        <v>8</v>
      </c>
      <c r="C65" s="4" t="s">
        <v>60</v>
      </c>
      <c r="D65" s="4" t="s">
        <v>42</v>
      </c>
      <c r="E65" s="3" t="s">
        <v>143</v>
      </c>
      <c r="F65" s="5"/>
      <c r="G65" s="1">
        <f>G66</f>
        <v>11632661</v>
      </c>
      <c r="H65" s="1"/>
    </row>
    <row r="66" spans="1:8" x14ac:dyDescent="0.25">
      <c r="A66" s="6" t="s">
        <v>41</v>
      </c>
      <c r="B66" s="3" t="s">
        <v>8</v>
      </c>
      <c r="C66" s="4" t="s">
        <v>60</v>
      </c>
      <c r="D66" s="4" t="s">
        <v>42</v>
      </c>
      <c r="E66" s="3" t="s">
        <v>144</v>
      </c>
      <c r="F66" s="5" t="s">
        <v>11</v>
      </c>
      <c r="G66" s="1">
        <f>G67</f>
        <v>11632661</v>
      </c>
      <c r="H66" s="1"/>
    </row>
    <row r="67" spans="1:8" ht="26.25" customHeight="1" x14ac:dyDescent="0.25">
      <c r="A67" s="6" t="s">
        <v>21</v>
      </c>
      <c r="B67" s="3" t="s">
        <v>8</v>
      </c>
      <c r="C67" s="4" t="s">
        <v>60</v>
      </c>
      <c r="D67" s="4" t="s">
        <v>42</v>
      </c>
      <c r="E67" s="3" t="s">
        <v>144</v>
      </c>
      <c r="F67" s="5" t="s">
        <v>22</v>
      </c>
      <c r="G67" s="1">
        <f>G68</f>
        <v>11632661</v>
      </c>
      <c r="H67" s="1"/>
    </row>
    <row r="68" spans="1:8" ht="26.25" customHeight="1" x14ac:dyDescent="0.25">
      <c r="A68" s="6" t="s">
        <v>23</v>
      </c>
      <c r="B68" s="3" t="s">
        <v>8</v>
      </c>
      <c r="C68" s="4" t="s">
        <v>60</v>
      </c>
      <c r="D68" s="4" t="s">
        <v>42</v>
      </c>
      <c r="E68" s="3" t="s">
        <v>144</v>
      </c>
      <c r="F68" s="5" t="s">
        <v>24</v>
      </c>
      <c r="G68" s="1">
        <v>11632661</v>
      </c>
      <c r="H68" s="22" t="s">
        <v>178</v>
      </c>
    </row>
    <row r="69" spans="1:8" ht="39" customHeight="1" x14ac:dyDescent="0.25">
      <c r="A69" s="6" t="s">
        <v>76</v>
      </c>
      <c r="B69" s="3" t="s">
        <v>8</v>
      </c>
      <c r="C69" s="4" t="s">
        <v>60</v>
      </c>
      <c r="D69" s="4" t="s">
        <v>42</v>
      </c>
      <c r="E69" s="3" t="s">
        <v>145</v>
      </c>
      <c r="F69" s="5"/>
      <c r="G69" s="1">
        <f>G70+G73</f>
        <v>8933045.7800000012</v>
      </c>
      <c r="H69" s="1"/>
    </row>
    <row r="70" spans="1:8" ht="26.25" customHeight="1" x14ac:dyDescent="0.25">
      <c r="A70" s="6" t="s">
        <v>49</v>
      </c>
      <c r="B70" s="3" t="s">
        <v>8</v>
      </c>
      <c r="C70" s="4" t="s">
        <v>60</v>
      </c>
      <c r="D70" s="4" t="s">
        <v>42</v>
      </c>
      <c r="E70" s="3" t="s">
        <v>146</v>
      </c>
      <c r="F70" s="5" t="s">
        <v>11</v>
      </c>
      <c r="G70" s="1">
        <v>2500000</v>
      </c>
      <c r="H70" s="1"/>
    </row>
    <row r="71" spans="1:8" ht="26.25" customHeight="1" x14ac:dyDescent="0.25">
      <c r="A71" s="6" t="s">
        <v>50</v>
      </c>
      <c r="B71" s="3" t="s">
        <v>8</v>
      </c>
      <c r="C71" s="4" t="s">
        <v>60</v>
      </c>
      <c r="D71" s="4" t="s">
        <v>42</v>
      </c>
      <c r="E71" s="3" t="s">
        <v>146</v>
      </c>
      <c r="F71" s="5" t="s">
        <v>51</v>
      </c>
      <c r="G71" s="1">
        <v>2500000</v>
      </c>
      <c r="H71" s="1"/>
    </row>
    <row r="72" spans="1:8" ht="39" x14ac:dyDescent="0.25">
      <c r="A72" s="6" t="s">
        <v>52</v>
      </c>
      <c r="B72" s="3" t="s">
        <v>8</v>
      </c>
      <c r="C72" s="4" t="s">
        <v>60</v>
      </c>
      <c r="D72" s="4" t="s">
        <v>42</v>
      </c>
      <c r="E72" s="3" t="s">
        <v>146</v>
      </c>
      <c r="F72" s="5" t="s">
        <v>53</v>
      </c>
      <c r="G72" s="1">
        <v>2500000</v>
      </c>
      <c r="H72" s="23" t="s">
        <v>177</v>
      </c>
    </row>
    <row r="73" spans="1:8" x14ac:dyDescent="0.25">
      <c r="A73" s="6" t="s">
        <v>41</v>
      </c>
      <c r="B73" s="3" t="s">
        <v>8</v>
      </c>
      <c r="C73" s="4" t="s">
        <v>60</v>
      </c>
      <c r="D73" s="4" t="s">
        <v>42</v>
      </c>
      <c r="E73" s="3" t="s">
        <v>147</v>
      </c>
      <c r="F73" s="5" t="s">
        <v>11</v>
      </c>
      <c r="G73" s="1">
        <f>G74</f>
        <v>6433045.7800000003</v>
      </c>
      <c r="H73" s="1"/>
    </row>
    <row r="74" spans="1:8" ht="26.25" customHeight="1" x14ac:dyDescent="0.25">
      <c r="A74" s="6" t="s">
        <v>21</v>
      </c>
      <c r="B74" s="3" t="s">
        <v>8</v>
      </c>
      <c r="C74" s="4" t="s">
        <v>60</v>
      </c>
      <c r="D74" s="4" t="s">
        <v>42</v>
      </c>
      <c r="E74" s="3" t="s">
        <v>147</v>
      </c>
      <c r="F74" s="5" t="s">
        <v>22</v>
      </c>
      <c r="G74" s="1">
        <f>G75</f>
        <v>6433045.7800000003</v>
      </c>
      <c r="H74" s="1"/>
    </row>
    <row r="75" spans="1:8" ht="54.75" customHeight="1" x14ac:dyDescent="0.25">
      <c r="A75" s="6" t="s">
        <v>23</v>
      </c>
      <c r="B75" s="3" t="s">
        <v>8</v>
      </c>
      <c r="C75" s="4" t="s">
        <v>60</v>
      </c>
      <c r="D75" s="4" t="s">
        <v>42</v>
      </c>
      <c r="E75" s="3" t="s">
        <v>147</v>
      </c>
      <c r="F75" s="5" t="s">
        <v>24</v>
      </c>
      <c r="G75" s="1">
        <v>6433045.7800000003</v>
      </c>
      <c r="H75" s="23" t="s">
        <v>179</v>
      </c>
    </row>
    <row r="76" spans="1:8" x14ac:dyDescent="0.25">
      <c r="A76" s="6" t="s">
        <v>77</v>
      </c>
      <c r="B76" s="3" t="s">
        <v>8</v>
      </c>
      <c r="C76" s="4" t="s">
        <v>60</v>
      </c>
      <c r="D76" s="4" t="s">
        <v>60</v>
      </c>
      <c r="E76" s="3" t="s">
        <v>11</v>
      </c>
      <c r="F76" s="5" t="s">
        <v>11</v>
      </c>
      <c r="G76" s="1">
        <f>G77+G83</f>
        <v>11063111.6</v>
      </c>
      <c r="H76" s="1"/>
    </row>
    <row r="77" spans="1:8" ht="26.25" customHeight="1" x14ac:dyDescent="0.25">
      <c r="A77" s="6" t="s">
        <v>13</v>
      </c>
      <c r="B77" s="3" t="s">
        <v>8</v>
      </c>
      <c r="C77" s="4" t="s">
        <v>60</v>
      </c>
      <c r="D77" s="4" t="s">
        <v>60</v>
      </c>
      <c r="E77" s="3" t="s">
        <v>111</v>
      </c>
      <c r="F77" s="5" t="s">
        <v>11</v>
      </c>
      <c r="G77" s="1">
        <f>G78</f>
        <v>5366211.5999999996</v>
      </c>
      <c r="H77" s="1"/>
    </row>
    <row r="78" spans="1:8" ht="39" customHeight="1" x14ac:dyDescent="0.25">
      <c r="A78" s="6" t="s">
        <v>14</v>
      </c>
      <c r="B78" s="3" t="s">
        <v>8</v>
      </c>
      <c r="C78" s="4" t="s">
        <v>60</v>
      </c>
      <c r="D78" s="4" t="s">
        <v>60</v>
      </c>
      <c r="E78" s="3" t="s">
        <v>112</v>
      </c>
      <c r="F78" s="5" t="s">
        <v>11</v>
      </c>
      <c r="G78" s="1">
        <f>G79</f>
        <v>5366211.5999999996</v>
      </c>
      <c r="H78" s="1"/>
    </row>
    <row r="79" spans="1:8" ht="39" customHeight="1" x14ac:dyDescent="0.25">
      <c r="A79" s="6" t="s">
        <v>15</v>
      </c>
      <c r="B79" s="3" t="s">
        <v>8</v>
      </c>
      <c r="C79" s="4" t="s">
        <v>60</v>
      </c>
      <c r="D79" s="4" t="s">
        <v>60</v>
      </c>
      <c r="E79" s="3" t="s">
        <v>113</v>
      </c>
      <c r="F79" s="5"/>
      <c r="G79" s="1">
        <f>G80</f>
        <v>5366211.5999999996</v>
      </c>
      <c r="H79" s="1"/>
    </row>
    <row r="80" spans="1:8" ht="26.25" customHeight="1" x14ac:dyDescent="0.25">
      <c r="A80" s="6" t="s">
        <v>16</v>
      </c>
      <c r="B80" s="3" t="s">
        <v>8</v>
      </c>
      <c r="C80" s="4" t="s">
        <v>60</v>
      </c>
      <c r="D80" s="4" t="s">
        <v>60</v>
      </c>
      <c r="E80" s="3" t="s">
        <v>114</v>
      </c>
      <c r="F80" s="5" t="s">
        <v>11</v>
      </c>
      <c r="G80" s="1">
        <f>G81</f>
        <v>5366211.5999999996</v>
      </c>
      <c r="H80" s="1"/>
    </row>
    <row r="81" spans="1:8" ht="51.75" customHeight="1" x14ac:dyDescent="0.25">
      <c r="A81" s="6" t="s">
        <v>17</v>
      </c>
      <c r="B81" s="3" t="s">
        <v>8</v>
      </c>
      <c r="C81" s="4" t="s">
        <v>60</v>
      </c>
      <c r="D81" s="4" t="s">
        <v>60</v>
      </c>
      <c r="E81" s="3" t="s">
        <v>114</v>
      </c>
      <c r="F81" s="5" t="s">
        <v>18</v>
      </c>
      <c r="G81" s="1">
        <f>G82</f>
        <v>5366211.5999999996</v>
      </c>
      <c r="H81" s="1"/>
    </row>
    <row r="82" spans="1:8" ht="52.5" customHeight="1" x14ac:dyDescent="0.25">
      <c r="A82" s="6" t="s">
        <v>19</v>
      </c>
      <c r="B82" s="3" t="s">
        <v>8</v>
      </c>
      <c r="C82" s="4" t="s">
        <v>60</v>
      </c>
      <c r="D82" s="4" t="s">
        <v>60</v>
      </c>
      <c r="E82" s="3" t="s">
        <v>114</v>
      </c>
      <c r="F82" s="5" t="s">
        <v>20</v>
      </c>
      <c r="G82" s="1">
        <v>5366211.5999999996</v>
      </c>
      <c r="H82" s="23" t="s">
        <v>187</v>
      </c>
    </row>
    <row r="83" spans="1:8" ht="26.25" customHeight="1" x14ac:dyDescent="0.25">
      <c r="A83" s="6" t="s">
        <v>73</v>
      </c>
      <c r="B83" s="3" t="s">
        <v>8</v>
      </c>
      <c r="C83" s="4" t="s">
        <v>60</v>
      </c>
      <c r="D83" s="4" t="s">
        <v>60</v>
      </c>
      <c r="E83" s="3" t="s">
        <v>141</v>
      </c>
      <c r="F83" s="5" t="s">
        <v>11</v>
      </c>
      <c r="G83" s="1">
        <f>G84</f>
        <v>5696900</v>
      </c>
      <c r="H83" s="1"/>
    </row>
    <row r="84" spans="1:8" ht="26.25" customHeight="1" x14ac:dyDescent="0.25">
      <c r="A84" s="6" t="s">
        <v>74</v>
      </c>
      <c r="B84" s="3" t="s">
        <v>8</v>
      </c>
      <c r="C84" s="4" t="s">
        <v>60</v>
      </c>
      <c r="D84" s="4" t="s">
        <v>60</v>
      </c>
      <c r="E84" s="3" t="s">
        <v>142</v>
      </c>
      <c r="F84" s="5" t="s">
        <v>11</v>
      </c>
      <c r="G84" s="1">
        <f>G85</f>
        <v>5696900</v>
      </c>
      <c r="H84" s="1"/>
    </row>
    <row r="85" spans="1:8" ht="26.25" customHeight="1" x14ac:dyDescent="0.25">
      <c r="A85" s="6" t="s">
        <v>78</v>
      </c>
      <c r="B85" s="3" t="s">
        <v>8</v>
      </c>
      <c r="C85" s="4" t="s">
        <v>60</v>
      </c>
      <c r="D85" s="4" t="s">
        <v>60</v>
      </c>
      <c r="E85" s="3" t="s">
        <v>148</v>
      </c>
      <c r="F85" s="5"/>
      <c r="G85" s="1">
        <f>G86</f>
        <v>5696900</v>
      </c>
      <c r="H85" s="1"/>
    </row>
    <row r="86" spans="1:8" ht="26.25" customHeight="1" x14ac:dyDescent="0.25">
      <c r="A86" s="6" t="s">
        <v>79</v>
      </c>
      <c r="B86" s="3" t="s">
        <v>8</v>
      </c>
      <c r="C86" s="4" t="s">
        <v>60</v>
      </c>
      <c r="D86" s="4" t="s">
        <v>60</v>
      </c>
      <c r="E86" s="3" t="s">
        <v>149</v>
      </c>
      <c r="F86" s="5" t="s">
        <v>11</v>
      </c>
      <c r="G86" s="1">
        <f>G87</f>
        <v>5696900</v>
      </c>
      <c r="H86" s="1"/>
    </row>
    <row r="87" spans="1:8" x14ac:dyDescent="0.25">
      <c r="A87" s="6" t="s">
        <v>25</v>
      </c>
      <c r="B87" s="3" t="s">
        <v>8</v>
      </c>
      <c r="C87" s="4" t="s">
        <v>60</v>
      </c>
      <c r="D87" s="4" t="s">
        <v>60</v>
      </c>
      <c r="E87" s="3" t="s">
        <v>149</v>
      </c>
      <c r="F87" s="5" t="s">
        <v>26</v>
      </c>
      <c r="G87" s="1">
        <f>G88</f>
        <v>5696900</v>
      </c>
      <c r="H87" s="1"/>
    </row>
    <row r="88" spans="1:8" ht="39" customHeight="1" x14ac:dyDescent="0.25">
      <c r="A88" s="6" t="s">
        <v>80</v>
      </c>
      <c r="B88" s="3" t="s">
        <v>8</v>
      </c>
      <c r="C88" s="4" t="s">
        <v>60</v>
      </c>
      <c r="D88" s="4" t="s">
        <v>60</v>
      </c>
      <c r="E88" s="3" t="s">
        <v>149</v>
      </c>
      <c r="F88" s="5" t="s">
        <v>81</v>
      </c>
      <c r="G88" s="1">
        <v>5696900</v>
      </c>
      <c r="H88" s="23" t="s">
        <v>180</v>
      </c>
    </row>
    <row r="89" spans="1:8" x14ac:dyDescent="0.25">
      <c r="A89" s="14" t="s">
        <v>82</v>
      </c>
      <c r="B89" s="13" t="s">
        <v>8</v>
      </c>
      <c r="C89" s="11" t="s">
        <v>27</v>
      </c>
      <c r="D89" s="11" t="s">
        <v>11</v>
      </c>
      <c r="E89" s="13" t="s">
        <v>11</v>
      </c>
      <c r="F89" s="8" t="s">
        <v>11</v>
      </c>
      <c r="G89" s="2">
        <f t="shared" ref="G89:G95" si="1">G90</f>
        <v>1510192</v>
      </c>
      <c r="H89" s="2"/>
    </row>
    <row r="90" spans="1:8" x14ac:dyDescent="0.25">
      <c r="A90" s="6" t="s">
        <v>83</v>
      </c>
      <c r="B90" s="3" t="s">
        <v>8</v>
      </c>
      <c r="C90" s="4" t="s">
        <v>27</v>
      </c>
      <c r="D90" s="4" t="s">
        <v>60</v>
      </c>
      <c r="E90" s="3" t="s">
        <v>11</v>
      </c>
      <c r="F90" s="5" t="s">
        <v>11</v>
      </c>
      <c r="G90" s="1">
        <f t="shared" si="1"/>
        <v>1510192</v>
      </c>
      <c r="H90" s="1"/>
    </row>
    <row r="91" spans="1:8" ht="26.25" customHeight="1" x14ac:dyDescent="0.25">
      <c r="A91" s="6" t="s">
        <v>84</v>
      </c>
      <c r="B91" s="3" t="s">
        <v>8</v>
      </c>
      <c r="C91" s="4" t="s">
        <v>27</v>
      </c>
      <c r="D91" s="4" t="s">
        <v>60</v>
      </c>
      <c r="E91" s="3" t="s">
        <v>150</v>
      </c>
      <c r="F91" s="5" t="s">
        <v>11</v>
      </c>
      <c r="G91" s="1">
        <f t="shared" si="1"/>
        <v>1510192</v>
      </c>
      <c r="H91" s="1"/>
    </row>
    <row r="92" spans="1:8" ht="39" customHeight="1" x14ac:dyDescent="0.25">
      <c r="A92" s="6" t="s">
        <v>85</v>
      </c>
      <c r="B92" s="3" t="s">
        <v>8</v>
      </c>
      <c r="C92" s="4" t="s">
        <v>27</v>
      </c>
      <c r="D92" s="4" t="s">
        <v>60</v>
      </c>
      <c r="E92" s="3" t="s">
        <v>151</v>
      </c>
      <c r="F92" s="5" t="s">
        <v>11</v>
      </c>
      <c r="G92" s="1">
        <f t="shared" si="1"/>
        <v>1510192</v>
      </c>
      <c r="H92" s="1"/>
    </row>
    <row r="93" spans="1:8" ht="26.25" customHeight="1" x14ac:dyDescent="0.25">
      <c r="A93" s="6" t="s">
        <v>86</v>
      </c>
      <c r="B93" s="3" t="s">
        <v>8</v>
      </c>
      <c r="C93" s="4" t="s">
        <v>27</v>
      </c>
      <c r="D93" s="4" t="s">
        <v>60</v>
      </c>
      <c r="E93" s="3" t="s">
        <v>152</v>
      </c>
      <c r="F93" s="5"/>
      <c r="G93" s="1">
        <f t="shared" si="1"/>
        <v>1510192</v>
      </c>
      <c r="H93" s="1"/>
    </row>
    <row r="94" spans="1:8" x14ac:dyDescent="0.25">
      <c r="A94" s="6" t="s">
        <v>41</v>
      </c>
      <c r="B94" s="3" t="s">
        <v>8</v>
      </c>
      <c r="C94" s="4" t="s">
        <v>27</v>
      </c>
      <c r="D94" s="4" t="s">
        <v>60</v>
      </c>
      <c r="E94" s="3" t="s">
        <v>153</v>
      </c>
      <c r="F94" s="5" t="s">
        <v>11</v>
      </c>
      <c r="G94" s="1">
        <f t="shared" si="1"/>
        <v>1510192</v>
      </c>
      <c r="H94" s="1"/>
    </row>
    <row r="95" spans="1:8" ht="26.25" customHeight="1" x14ac:dyDescent="0.25">
      <c r="A95" s="6" t="s">
        <v>21</v>
      </c>
      <c r="B95" s="3" t="s">
        <v>8</v>
      </c>
      <c r="C95" s="4" t="s">
        <v>27</v>
      </c>
      <c r="D95" s="4" t="s">
        <v>60</v>
      </c>
      <c r="E95" s="3" t="s">
        <v>153</v>
      </c>
      <c r="F95" s="5" t="s">
        <v>22</v>
      </c>
      <c r="G95" s="1">
        <f t="shared" si="1"/>
        <v>1510192</v>
      </c>
      <c r="H95" s="1"/>
    </row>
    <row r="96" spans="1:8" ht="26.25" customHeight="1" x14ac:dyDescent="0.25">
      <c r="A96" s="6" t="s">
        <v>23</v>
      </c>
      <c r="B96" s="3" t="s">
        <v>8</v>
      </c>
      <c r="C96" s="4" t="s">
        <v>27</v>
      </c>
      <c r="D96" s="4" t="s">
        <v>60</v>
      </c>
      <c r="E96" s="3" t="s">
        <v>153</v>
      </c>
      <c r="F96" s="5" t="s">
        <v>24</v>
      </c>
      <c r="G96" s="1">
        <v>1510192</v>
      </c>
      <c r="H96" s="22" t="s">
        <v>181</v>
      </c>
    </row>
    <row r="97" spans="1:8" x14ac:dyDescent="0.25">
      <c r="A97" s="14" t="s">
        <v>87</v>
      </c>
      <c r="B97" s="13" t="s">
        <v>8</v>
      </c>
      <c r="C97" s="11" t="s">
        <v>88</v>
      </c>
      <c r="D97" s="11" t="s">
        <v>11</v>
      </c>
      <c r="E97" s="13" t="s">
        <v>11</v>
      </c>
      <c r="F97" s="8" t="s">
        <v>11</v>
      </c>
      <c r="G97" s="2">
        <f>G98</f>
        <v>500000</v>
      </c>
      <c r="H97" s="2"/>
    </row>
    <row r="98" spans="1:8" x14ac:dyDescent="0.25">
      <c r="A98" s="6" t="s">
        <v>92</v>
      </c>
      <c r="B98" s="3" t="s">
        <v>8</v>
      </c>
      <c r="C98" s="4" t="s">
        <v>88</v>
      </c>
      <c r="D98" s="4" t="s">
        <v>43</v>
      </c>
      <c r="E98" s="3" t="s">
        <v>11</v>
      </c>
      <c r="F98" s="5" t="s">
        <v>11</v>
      </c>
      <c r="G98" s="1">
        <f>G99+G105</f>
        <v>500000</v>
      </c>
      <c r="H98" s="1"/>
    </row>
    <row r="99" spans="1:8" ht="26.25" customHeight="1" x14ac:dyDescent="0.25">
      <c r="A99" s="6" t="s">
        <v>30</v>
      </c>
      <c r="B99" s="3" t="s">
        <v>8</v>
      </c>
      <c r="C99" s="4" t="s">
        <v>88</v>
      </c>
      <c r="D99" s="4" t="s">
        <v>43</v>
      </c>
      <c r="E99" s="3" t="s">
        <v>115</v>
      </c>
      <c r="F99" s="5" t="s">
        <v>11</v>
      </c>
      <c r="G99" s="1">
        <v>440000</v>
      </c>
      <c r="H99" s="1"/>
    </row>
    <row r="100" spans="1:8" ht="39" customHeight="1" x14ac:dyDescent="0.25">
      <c r="A100" s="6" t="s">
        <v>31</v>
      </c>
      <c r="B100" s="3" t="s">
        <v>8</v>
      </c>
      <c r="C100" s="4" t="s">
        <v>88</v>
      </c>
      <c r="D100" s="4" t="s">
        <v>43</v>
      </c>
      <c r="E100" s="3" t="s">
        <v>116</v>
      </c>
      <c r="F100" s="5" t="s">
        <v>11</v>
      </c>
      <c r="G100" s="1">
        <v>440000</v>
      </c>
      <c r="H100" s="1"/>
    </row>
    <row r="101" spans="1:8" x14ac:dyDescent="0.25">
      <c r="A101" s="6" t="s">
        <v>93</v>
      </c>
      <c r="B101" s="3" t="s">
        <v>8</v>
      </c>
      <c r="C101" s="4" t="s">
        <v>88</v>
      </c>
      <c r="D101" s="4" t="s">
        <v>43</v>
      </c>
      <c r="E101" s="3" t="s">
        <v>158</v>
      </c>
      <c r="F101" s="5"/>
      <c r="G101" s="1">
        <v>440000</v>
      </c>
      <c r="H101" s="1"/>
    </row>
    <row r="102" spans="1:8" ht="39" customHeight="1" x14ac:dyDescent="0.25">
      <c r="A102" s="6" t="s">
        <v>94</v>
      </c>
      <c r="B102" s="3" t="s">
        <v>8</v>
      </c>
      <c r="C102" s="4" t="s">
        <v>88</v>
      </c>
      <c r="D102" s="4" t="s">
        <v>43</v>
      </c>
      <c r="E102" s="3" t="s">
        <v>159</v>
      </c>
      <c r="F102" s="5" t="s">
        <v>11</v>
      </c>
      <c r="G102" s="1">
        <v>440000</v>
      </c>
      <c r="H102" s="1"/>
    </row>
    <row r="103" spans="1:8" ht="26.25" customHeight="1" x14ac:dyDescent="0.25">
      <c r="A103" s="6" t="s">
        <v>34</v>
      </c>
      <c r="B103" s="3" t="s">
        <v>8</v>
      </c>
      <c r="C103" s="4" t="s">
        <v>88</v>
      </c>
      <c r="D103" s="4" t="s">
        <v>43</v>
      </c>
      <c r="E103" s="3" t="s">
        <v>159</v>
      </c>
      <c r="F103" s="5" t="s">
        <v>35</v>
      </c>
      <c r="G103" s="1">
        <v>440000</v>
      </c>
      <c r="H103" s="1"/>
    </row>
    <row r="104" spans="1:8" ht="55.5" customHeight="1" x14ac:dyDescent="0.25">
      <c r="A104" s="6" t="s">
        <v>36</v>
      </c>
      <c r="B104" s="3" t="s">
        <v>8</v>
      </c>
      <c r="C104" s="4" t="s">
        <v>88</v>
      </c>
      <c r="D104" s="4" t="s">
        <v>43</v>
      </c>
      <c r="E104" s="3" t="s">
        <v>159</v>
      </c>
      <c r="F104" s="5" t="s">
        <v>37</v>
      </c>
      <c r="G104" s="1">
        <v>440000</v>
      </c>
      <c r="H104" s="23" t="s">
        <v>94</v>
      </c>
    </row>
    <row r="105" spans="1:8" ht="26.25" customHeight="1" x14ac:dyDescent="0.25">
      <c r="A105" s="6" t="s">
        <v>13</v>
      </c>
      <c r="B105" s="3" t="s">
        <v>8</v>
      </c>
      <c r="C105" s="4" t="s">
        <v>88</v>
      </c>
      <c r="D105" s="4" t="s">
        <v>43</v>
      </c>
      <c r="E105" s="3" t="s">
        <v>111</v>
      </c>
      <c r="F105" s="5" t="s">
        <v>11</v>
      </c>
      <c r="G105" s="1">
        <f>G106</f>
        <v>60000</v>
      </c>
      <c r="H105" s="1"/>
    </row>
    <row r="106" spans="1:8" ht="39" customHeight="1" x14ac:dyDescent="0.25">
      <c r="A106" s="6" t="s">
        <v>14</v>
      </c>
      <c r="B106" s="3" t="s">
        <v>8</v>
      </c>
      <c r="C106" s="4" t="s">
        <v>88</v>
      </c>
      <c r="D106" s="4" t="s">
        <v>43</v>
      </c>
      <c r="E106" s="3" t="s">
        <v>112</v>
      </c>
      <c r="F106" s="5" t="s">
        <v>11</v>
      </c>
      <c r="G106" s="1">
        <f>G107</f>
        <v>60000</v>
      </c>
      <c r="H106" s="1"/>
    </row>
    <row r="107" spans="1:8" ht="39" customHeight="1" x14ac:dyDescent="0.25">
      <c r="A107" s="6" t="s">
        <v>15</v>
      </c>
      <c r="B107" s="3" t="s">
        <v>8</v>
      </c>
      <c r="C107" s="4" t="s">
        <v>88</v>
      </c>
      <c r="D107" s="4" t="s">
        <v>43</v>
      </c>
      <c r="E107" s="3" t="s">
        <v>113</v>
      </c>
      <c r="F107" s="5"/>
      <c r="G107" s="1">
        <f>G108</f>
        <v>60000</v>
      </c>
      <c r="H107" s="1"/>
    </row>
    <row r="108" spans="1:8" ht="26.25" customHeight="1" x14ac:dyDescent="0.25">
      <c r="A108" s="6" t="s">
        <v>16</v>
      </c>
      <c r="B108" s="3" t="s">
        <v>8</v>
      </c>
      <c r="C108" s="4" t="s">
        <v>88</v>
      </c>
      <c r="D108" s="4" t="s">
        <v>43</v>
      </c>
      <c r="E108" s="3" t="s">
        <v>114</v>
      </c>
      <c r="F108" s="5" t="s">
        <v>11</v>
      </c>
      <c r="G108" s="1">
        <f>G109</f>
        <v>60000</v>
      </c>
      <c r="H108" s="1"/>
    </row>
    <row r="109" spans="1:8" ht="51.75" customHeight="1" x14ac:dyDescent="0.25">
      <c r="A109" s="6" t="s">
        <v>17</v>
      </c>
      <c r="B109" s="3" t="s">
        <v>8</v>
      </c>
      <c r="C109" s="4" t="s">
        <v>88</v>
      </c>
      <c r="D109" s="4" t="s">
        <v>43</v>
      </c>
      <c r="E109" s="3" t="s">
        <v>114</v>
      </c>
      <c r="F109" s="5" t="s">
        <v>18</v>
      </c>
      <c r="G109" s="1">
        <f>G110</f>
        <v>60000</v>
      </c>
      <c r="H109" s="1"/>
    </row>
    <row r="110" spans="1:8" ht="42.75" customHeight="1" x14ac:dyDescent="0.25">
      <c r="A110" s="6" t="s">
        <v>19</v>
      </c>
      <c r="B110" s="3" t="s">
        <v>8</v>
      </c>
      <c r="C110" s="4" t="s">
        <v>88</v>
      </c>
      <c r="D110" s="4" t="s">
        <v>43</v>
      </c>
      <c r="E110" s="3" t="s">
        <v>114</v>
      </c>
      <c r="F110" s="5" t="s">
        <v>20</v>
      </c>
      <c r="G110" s="1">
        <v>60000</v>
      </c>
      <c r="H110" s="23" t="s">
        <v>182</v>
      </c>
    </row>
    <row r="111" spans="1:8" x14ac:dyDescent="0.25">
      <c r="A111" s="14" t="s">
        <v>95</v>
      </c>
      <c r="B111" s="13" t="s">
        <v>8</v>
      </c>
      <c r="C111" s="11" t="s">
        <v>96</v>
      </c>
      <c r="D111" s="11" t="s">
        <v>11</v>
      </c>
      <c r="E111" s="13" t="s">
        <v>11</v>
      </c>
      <c r="F111" s="8" t="s">
        <v>11</v>
      </c>
      <c r="G111" s="2">
        <f t="shared" ref="G111:G117" si="2">G112</f>
        <v>2500000</v>
      </c>
      <c r="H111" s="2"/>
    </row>
    <row r="112" spans="1:8" x14ac:dyDescent="0.25">
      <c r="A112" s="6" t="s">
        <v>97</v>
      </c>
      <c r="B112" s="3" t="s">
        <v>8</v>
      </c>
      <c r="C112" s="4" t="s">
        <v>96</v>
      </c>
      <c r="D112" s="4" t="s">
        <v>10</v>
      </c>
      <c r="E112" s="3" t="s">
        <v>11</v>
      </c>
      <c r="F112" s="5" t="s">
        <v>11</v>
      </c>
      <c r="G112" s="1">
        <f t="shared" si="2"/>
        <v>2500000</v>
      </c>
      <c r="H112" s="1"/>
    </row>
    <row r="113" spans="1:8" ht="26.25" customHeight="1" x14ac:dyDescent="0.25">
      <c r="A113" s="6" t="s">
        <v>89</v>
      </c>
      <c r="B113" s="3" t="s">
        <v>8</v>
      </c>
      <c r="C113" s="4" t="s">
        <v>96</v>
      </c>
      <c r="D113" s="4" t="s">
        <v>10</v>
      </c>
      <c r="E113" s="3" t="s">
        <v>154</v>
      </c>
      <c r="F113" s="5" t="s">
        <v>11</v>
      </c>
      <c r="G113" s="1">
        <f t="shared" si="2"/>
        <v>2500000</v>
      </c>
      <c r="H113" s="1"/>
    </row>
    <row r="114" spans="1:8" ht="26.25" customHeight="1" x14ac:dyDescent="0.25">
      <c r="A114" s="6" t="s">
        <v>90</v>
      </c>
      <c r="B114" s="3" t="s">
        <v>8</v>
      </c>
      <c r="C114" s="4" t="s">
        <v>96</v>
      </c>
      <c r="D114" s="4" t="s">
        <v>10</v>
      </c>
      <c r="E114" s="3" t="s">
        <v>155</v>
      </c>
      <c r="F114" s="5" t="s">
        <v>11</v>
      </c>
      <c r="G114" s="1">
        <f t="shared" si="2"/>
        <v>2500000</v>
      </c>
      <c r="H114" s="1"/>
    </row>
    <row r="115" spans="1:8" ht="26.25" customHeight="1" x14ac:dyDescent="0.25">
      <c r="A115" s="6" t="s">
        <v>91</v>
      </c>
      <c r="B115" s="3" t="s">
        <v>8</v>
      </c>
      <c r="C115" s="4" t="s">
        <v>96</v>
      </c>
      <c r="D115" s="4" t="s">
        <v>10</v>
      </c>
      <c r="E115" s="3" t="s">
        <v>156</v>
      </c>
      <c r="F115" s="5"/>
      <c r="G115" s="1">
        <f t="shared" si="2"/>
        <v>2500000</v>
      </c>
      <c r="H115" s="1"/>
    </row>
    <row r="116" spans="1:8" x14ac:dyDescent="0.25">
      <c r="A116" s="6" t="s">
        <v>41</v>
      </c>
      <c r="B116" s="3" t="s">
        <v>8</v>
      </c>
      <c r="C116" s="4" t="s">
        <v>96</v>
      </c>
      <c r="D116" s="4" t="s">
        <v>10</v>
      </c>
      <c r="E116" s="3" t="s">
        <v>157</v>
      </c>
      <c r="F116" s="5" t="s">
        <v>11</v>
      </c>
      <c r="G116" s="1">
        <f t="shared" si="2"/>
        <v>2500000</v>
      </c>
      <c r="H116" s="1"/>
    </row>
    <row r="117" spans="1:8" ht="26.25" customHeight="1" x14ac:dyDescent="0.25">
      <c r="A117" s="6" t="s">
        <v>21</v>
      </c>
      <c r="B117" s="3" t="s">
        <v>8</v>
      </c>
      <c r="C117" s="4" t="s">
        <v>96</v>
      </c>
      <c r="D117" s="4" t="s">
        <v>10</v>
      </c>
      <c r="E117" s="3" t="s">
        <v>157</v>
      </c>
      <c r="F117" s="5" t="s">
        <v>22</v>
      </c>
      <c r="G117" s="1">
        <f t="shared" si="2"/>
        <v>2500000</v>
      </c>
      <c r="H117" s="1"/>
    </row>
    <row r="118" spans="1:8" ht="77.25" x14ac:dyDescent="0.25">
      <c r="A118" s="6" t="s">
        <v>23</v>
      </c>
      <c r="B118" s="3" t="s">
        <v>8</v>
      </c>
      <c r="C118" s="4" t="s">
        <v>96</v>
      </c>
      <c r="D118" s="4" t="s">
        <v>10</v>
      </c>
      <c r="E118" s="3" t="s">
        <v>157</v>
      </c>
      <c r="F118" s="5" t="s">
        <v>24</v>
      </c>
      <c r="G118" s="1">
        <v>2500000</v>
      </c>
      <c r="H118" s="23" t="s">
        <v>183</v>
      </c>
    </row>
    <row r="119" spans="1:8" x14ac:dyDescent="0.25">
      <c r="A119" s="14" t="s">
        <v>98</v>
      </c>
      <c r="B119" s="13" t="s">
        <v>8</v>
      </c>
      <c r="C119" s="11" t="s">
        <v>99</v>
      </c>
      <c r="D119" s="11" t="s">
        <v>11</v>
      </c>
      <c r="E119" s="13" t="s">
        <v>11</v>
      </c>
      <c r="F119" s="8" t="s">
        <v>11</v>
      </c>
      <c r="G119" s="2">
        <f>G120+G127</f>
        <v>16034200</v>
      </c>
      <c r="H119" s="2"/>
    </row>
    <row r="120" spans="1:8" x14ac:dyDescent="0.25">
      <c r="A120" s="6" t="s">
        <v>100</v>
      </c>
      <c r="B120" s="3" t="s">
        <v>8</v>
      </c>
      <c r="C120" s="4" t="s">
        <v>99</v>
      </c>
      <c r="D120" s="4" t="s">
        <v>67</v>
      </c>
      <c r="E120" s="3" t="s">
        <v>11</v>
      </c>
      <c r="F120" s="5" t="s">
        <v>11</v>
      </c>
      <c r="G120" s="1">
        <f>G121</f>
        <v>15604200</v>
      </c>
      <c r="H120" s="1"/>
    </row>
    <row r="121" spans="1:8" ht="26.25" customHeight="1" x14ac:dyDescent="0.25">
      <c r="A121" s="6" t="s">
        <v>101</v>
      </c>
      <c r="B121" s="3" t="s">
        <v>8</v>
      </c>
      <c r="C121" s="4" t="s">
        <v>99</v>
      </c>
      <c r="D121" s="4" t="s">
        <v>67</v>
      </c>
      <c r="E121" s="3" t="s">
        <v>160</v>
      </c>
      <c r="F121" s="5" t="s">
        <v>11</v>
      </c>
      <c r="G121" s="1">
        <v>15604200</v>
      </c>
      <c r="H121" s="1"/>
    </row>
    <row r="122" spans="1:8" ht="26.25" customHeight="1" x14ac:dyDescent="0.25">
      <c r="A122" s="6" t="s">
        <v>102</v>
      </c>
      <c r="B122" s="3" t="s">
        <v>8</v>
      </c>
      <c r="C122" s="4" t="s">
        <v>99</v>
      </c>
      <c r="D122" s="4" t="s">
        <v>67</v>
      </c>
      <c r="E122" s="3" t="s">
        <v>161</v>
      </c>
      <c r="F122" s="5" t="s">
        <v>11</v>
      </c>
      <c r="G122" s="1">
        <v>15604200</v>
      </c>
      <c r="H122" s="1"/>
    </row>
    <row r="123" spans="1:8" ht="39" customHeight="1" x14ac:dyDescent="0.25">
      <c r="A123" s="6" t="s">
        <v>103</v>
      </c>
      <c r="B123" s="3" t="s">
        <v>8</v>
      </c>
      <c r="C123" s="4" t="s">
        <v>99</v>
      </c>
      <c r="D123" s="4" t="s">
        <v>67</v>
      </c>
      <c r="E123" s="3" t="s">
        <v>162</v>
      </c>
      <c r="F123" s="5"/>
      <c r="G123" s="1">
        <v>15604200</v>
      </c>
      <c r="H123" s="1"/>
    </row>
    <row r="124" spans="1:8" x14ac:dyDescent="0.25">
      <c r="A124" s="6" t="s">
        <v>41</v>
      </c>
      <c r="B124" s="3" t="s">
        <v>8</v>
      </c>
      <c r="C124" s="4" t="s">
        <v>99</v>
      </c>
      <c r="D124" s="4" t="s">
        <v>67</v>
      </c>
      <c r="E124" s="3" t="s">
        <v>163</v>
      </c>
      <c r="F124" s="5" t="s">
        <v>11</v>
      </c>
      <c r="G124" s="1">
        <v>15604200</v>
      </c>
      <c r="H124" s="1"/>
    </row>
    <row r="125" spans="1:8" ht="26.25" customHeight="1" x14ac:dyDescent="0.25">
      <c r="A125" s="6" t="s">
        <v>21</v>
      </c>
      <c r="B125" s="3" t="s">
        <v>8</v>
      </c>
      <c r="C125" s="4" t="s">
        <v>99</v>
      </c>
      <c r="D125" s="4" t="s">
        <v>67</v>
      </c>
      <c r="E125" s="3" t="s">
        <v>163</v>
      </c>
      <c r="F125" s="5" t="s">
        <v>22</v>
      </c>
      <c r="G125" s="1">
        <v>15604200</v>
      </c>
      <c r="H125" s="1"/>
    </row>
    <row r="126" spans="1:8" ht="78" customHeight="1" x14ac:dyDescent="0.25">
      <c r="A126" s="6" t="s">
        <v>23</v>
      </c>
      <c r="B126" s="3" t="s">
        <v>8</v>
      </c>
      <c r="C126" s="4" t="s">
        <v>99</v>
      </c>
      <c r="D126" s="4" t="s">
        <v>67</v>
      </c>
      <c r="E126" s="3" t="s">
        <v>163</v>
      </c>
      <c r="F126" s="5" t="s">
        <v>24</v>
      </c>
      <c r="G126" s="1">
        <v>15604200</v>
      </c>
      <c r="H126" s="23" t="s">
        <v>184</v>
      </c>
    </row>
    <row r="127" spans="1:8" x14ac:dyDescent="0.25">
      <c r="A127" s="6" t="s">
        <v>104</v>
      </c>
      <c r="B127" s="3" t="s">
        <v>8</v>
      </c>
      <c r="C127" s="4" t="s">
        <v>99</v>
      </c>
      <c r="D127" s="4" t="s">
        <v>42</v>
      </c>
      <c r="E127" s="3" t="s">
        <v>11</v>
      </c>
      <c r="F127" s="5" t="s">
        <v>11</v>
      </c>
      <c r="G127" s="1">
        <v>430000</v>
      </c>
      <c r="H127" s="1"/>
    </row>
    <row r="128" spans="1:8" ht="26.25" customHeight="1" x14ac:dyDescent="0.25">
      <c r="A128" s="6" t="s">
        <v>101</v>
      </c>
      <c r="B128" s="3" t="s">
        <v>8</v>
      </c>
      <c r="C128" s="4" t="s">
        <v>99</v>
      </c>
      <c r="D128" s="4" t="s">
        <v>42</v>
      </c>
      <c r="E128" s="3" t="s">
        <v>160</v>
      </c>
      <c r="F128" s="5" t="s">
        <v>11</v>
      </c>
      <c r="G128" s="1">
        <v>430000</v>
      </c>
      <c r="H128" s="1"/>
    </row>
    <row r="129" spans="1:8" ht="26.25" customHeight="1" x14ac:dyDescent="0.25">
      <c r="A129" s="6" t="s">
        <v>105</v>
      </c>
      <c r="B129" s="3" t="s">
        <v>8</v>
      </c>
      <c r="C129" s="4" t="s">
        <v>99</v>
      </c>
      <c r="D129" s="4" t="s">
        <v>42</v>
      </c>
      <c r="E129" s="3" t="s">
        <v>164</v>
      </c>
      <c r="F129" s="5" t="s">
        <v>11</v>
      </c>
      <c r="G129" s="1">
        <v>430000</v>
      </c>
      <c r="H129" s="1"/>
    </row>
    <row r="130" spans="1:8" ht="26.25" customHeight="1" x14ac:dyDescent="0.25">
      <c r="A130" s="6" t="s">
        <v>106</v>
      </c>
      <c r="B130" s="3" t="s">
        <v>8</v>
      </c>
      <c r="C130" s="4" t="s">
        <v>99</v>
      </c>
      <c r="D130" s="4" t="s">
        <v>42</v>
      </c>
      <c r="E130" s="3" t="s">
        <v>165</v>
      </c>
      <c r="F130" s="5"/>
      <c r="G130" s="1">
        <v>430000</v>
      </c>
      <c r="H130" s="1"/>
    </row>
    <row r="131" spans="1:8" ht="26.25" customHeight="1" x14ac:dyDescent="0.25">
      <c r="A131" s="6" t="s">
        <v>107</v>
      </c>
      <c r="B131" s="3" t="s">
        <v>8</v>
      </c>
      <c r="C131" s="4" t="s">
        <v>99</v>
      </c>
      <c r="D131" s="4" t="s">
        <v>42</v>
      </c>
      <c r="E131" s="3" t="s">
        <v>166</v>
      </c>
      <c r="F131" s="5" t="s">
        <v>11</v>
      </c>
      <c r="G131" s="1">
        <v>430000</v>
      </c>
      <c r="H131" s="1"/>
    </row>
    <row r="132" spans="1:8" ht="26.25" customHeight="1" x14ac:dyDescent="0.25">
      <c r="A132" s="6" t="s">
        <v>34</v>
      </c>
      <c r="B132" s="3" t="s">
        <v>8</v>
      </c>
      <c r="C132" s="4" t="s">
        <v>99</v>
      </c>
      <c r="D132" s="4" t="s">
        <v>42</v>
      </c>
      <c r="E132" s="3" t="s">
        <v>166</v>
      </c>
      <c r="F132" s="5" t="s">
        <v>35</v>
      </c>
      <c r="G132" s="1">
        <v>430000</v>
      </c>
      <c r="H132" s="1"/>
    </row>
    <row r="133" spans="1:8" ht="39" x14ac:dyDescent="0.25">
      <c r="A133" s="6" t="s">
        <v>108</v>
      </c>
      <c r="B133" s="3" t="s">
        <v>8</v>
      </c>
      <c r="C133" s="4" t="s">
        <v>99</v>
      </c>
      <c r="D133" s="4" t="s">
        <v>42</v>
      </c>
      <c r="E133" s="3" t="s">
        <v>166</v>
      </c>
      <c r="F133" s="5" t="s">
        <v>109</v>
      </c>
      <c r="G133" s="1">
        <v>430000</v>
      </c>
      <c r="H133" s="23" t="s">
        <v>185</v>
      </c>
    </row>
    <row r="134" spans="1:8" x14ac:dyDescent="0.25">
      <c r="A134" s="14" t="s">
        <v>110</v>
      </c>
      <c r="B134" s="19"/>
      <c r="C134" s="21"/>
      <c r="D134" s="21"/>
      <c r="E134" s="20"/>
      <c r="F134" s="17"/>
      <c r="G134" s="15">
        <f>G119+G111+G97+G89+G37+G16+G8</f>
        <v>148970758.38</v>
      </c>
      <c r="H134" s="15"/>
    </row>
  </sheetData>
  <mergeCells count="9">
    <mergeCell ref="A1:H1"/>
    <mergeCell ref="A2:H2"/>
    <mergeCell ref="A4:A5"/>
    <mergeCell ref="B4:B5"/>
    <mergeCell ref="C4:C5"/>
    <mergeCell ref="D4:D5"/>
    <mergeCell ref="E4:E5"/>
    <mergeCell ref="F4:F5"/>
    <mergeCell ref="H4:H5"/>
  </mergeCells>
  <pageMargins left="0.23622047244094491" right="0.23622047244094491" top="0.74803149606299213" bottom="0.74803149606299213" header="0.51181102362204722" footer="0.51181102362204722"/>
  <pageSetup paperSize="9" scale="61" firstPageNumber="174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2024-03-18T11:57:48Z</cp:lastPrinted>
  <dcterms:created xsi:type="dcterms:W3CDTF">2024-03-18T10:28:26Z</dcterms:created>
  <dcterms:modified xsi:type="dcterms:W3CDTF">2024-03-18T11:57:55Z</dcterms:modified>
</cp:coreProperties>
</file>